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10.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9.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8.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drawings/drawing5.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customXml/itemProps4.xml" ContentType="application/vnd.openxmlformats-officedocument.customXmlProperties+xml"/>
  <Override PartName="/customXml/itemProps5.xml" ContentType="application/vnd.openxmlformats-officedocument.customXmlPropertie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CNV\2024\Informes Trimestrales 03 2024\Para firma\"/>
    </mc:Choice>
  </mc:AlternateContent>
  <xr:revisionPtr revIDLastSave="0" documentId="13_ncr:201_{0A7DD70A-B69D-4FDB-BD65-685A7FC2E044}" xr6:coauthVersionLast="36" xr6:coauthVersionMax="36" xr10:uidLastSave="{00000000-0000-0000-0000-000000000000}"/>
  <bookViews>
    <workbookView xWindow="0" yWindow="0" windowWidth="23040" windowHeight="9060" tabRatio="829" xr2:uid="{00000000-000D-0000-FFFF-FFFF00000000}"/>
  </bookViews>
  <sheets>
    <sheet name="INDICE" sheetId="12" r:id="rId1"/>
    <sheet name="ACTIVO NETO" sheetId="30" r:id="rId2"/>
    <sheet name="ESTADO DE INGRESOS Y EGRESOS" sheetId="31" r:id="rId3"/>
    <sheet name="FLUJO DE EFECTIVO" sheetId="32" r:id="rId4"/>
    <sheet name="VARIACION DEL ACTIVO NETO" sheetId="33" r:id="rId5"/>
    <sheet name="Nota 1 a Nota 3.7" sheetId="34" r:id="rId6"/>
    <sheet name="Nota 3.8 a Nota 4.1" sheetId="35" r:id="rId7"/>
    <sheet name="Nota 4.2" sheetId="39" r:id="rId8"/>
    <sheet name="Nota 4.3 a Nota 4.11" sheetId="37" r:id="rId9"/>
    <sheet name="Nota 5 a Nota 8" sheetId="38" r:id="rId10"/>
  </sheets>
  <definedNames>
    <definedName name="\a" localSheetId="7">#REF!</definedName>
    <definedName name="\a">#REF!</definedName>
    <definedName name="_____DAT23" localSheetId="7">#REF!</definedName>
    <definedName name="_____DAT23">#REF!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7" hidden="1">'Nota 4.2'!$B$12:$P$40</definedName>
    <definedName name="_Hlk131065745" localSheetId="5">'Nota 1 a Nota 3.7'!$B$76</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 localSheetId="7">#REF!</definedName>
    <definedName name="_RSE1">#REF!</definedName>
    <definedName name="_RSE2">#REF!</definedName>
    <definedName name="_TPy530231">#REF!</definedName>
    <definedName name="a" localSheetId="7"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#REF!</definedName>
    <definedName name="aakdkadk" localSheetId="7" hidden="1">#REF!</definedName>
    <definedName name="aakdkadk" hidden="1">#REF!</definedName>
    <definedName name="Acceso_Ganado" localSheetId="7">#REF!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7">'Nota 4.2'!$A$1:$V$53</definedName>
    <definedName name="Area_de_impresión2" localSheetId="7">#REF!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#REF!</definedName>
    <definedName name="basenueva">#REF!</definedName>
    <definedName name="BB">#REF!</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 localSheetId="7">#REF!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7">#REF!</definedName>
    <definedName name="EX">#REF!</definedName>
    <definedName name="Excel_BuiltIn__FilterDatabase_1_1" localSheetId="7">#REF!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7" hidden="1">{#N/A,#N/A,FALSE,"VOL"}</definedName>
    <definedName name="liq" hidden="1">{#N/A,#N/A,FALSE,"VOL"}</definedName>
    <definedName name="listasuper" localSheetId="7">#REF!</definedName>
    <definedName name="listasuper">#REF!</definedName>
    <definedName name="Maintenance" localSheetId="7">#REF!</definedName>
    <definedName name="Maintenance">#REF!</definedName>
    <definedName name="maintenanceld" localSheetId="7">#REF!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hidden="1">#REF!</definedName>
    <definedName name="njkhoikh" localSheetId="7" hidden="1">#REF!</definedName>
    <definedName name="njkhoikh" hidden="1">#REF!</definedName>
    <definedName name="nmm" localSheetId="7" hidden="1">{#N/A,#N/A,FALSE,"VOL"}</definedName>
    <definedName name="nmm"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 localSheetId="7">#REF!</definedName>
    <definedName name="Number_of_Selections">#REF!</definedName>
    <definedName name="Numof_Selections2" localSheetId="7">#REF!</definedName>
    <definedName name="Numof_Selections2">#REF!</definedName>
    <definedName name="ñfdsl" localSheetId="7">#REF!</definedName>
    <definedName name="ñfdsl">#REF!</definedName>
    <definedName name="ññ" localSheetId="7">#REF!</definedName>
    <definedName name="ññ">#REF!</definedName>
    <definedName name="OLE_LINK1" localSheetId="7">'Nota 4.2'!#REF!</definedName>
    <definedName name="OPPROD" localSheetId="7">#REF!</definedName>
    <definedName name="OPPROD">#REF!</definedName>
    <definedName name="opt" localSheetId="7">#REF!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7">#REF!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 localSheetId="7">#REF!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2" localSheetId="7" hidden="1">#REF!</definedName>
    <definedName name="XREF_COLUMN_12" hidden="1">#REF!</definedName>
    <definedName name="XREF_COLUMN_13" localSheetId="7" hidden="1">#REF!</definedName>
    <definedName name="XREF_COLUMN_13" hidden="1">#REF!</definedName>
    <definedName name="XREF_COLUMN_14" localSheetId="7" hidden="1">#REF!</definedName>
    <definedName name="XREF_COLUMN_14" hidden="1">#REF!</definedName>
    <definedName name="XREF_COLUMN_15" localSheetId="7" hidden="1">#REF!</definedName>
    <definedName name="XREF_COLUMN_15" hidden="1">#REF!</definedName>
    <definedName name="XREF_COLUMN_17" hidden="1">#REF!</definedName>
    <definedName name="XREF_COLUMN_2" hidden="1">#REF!</definedName>
    <definedName name="XREF_COLUMN_24" hidden="1">#REF!</definedName>
    <definedName name="XREF_COLUMN_7" localSheetId="7" hidden="1">#REF!</definedName>
    <definedName name="XREF_COLUMN_7" hidden="1">#REF!</definedName>
    <definedName name="XREF_COLUMN_9" localSheetId="7" hidden="1">#REF!</definedName>
    <definedName name="XREF_COLUMN_9" hidden="1">#REF!</definedName>
    <definedName name="XRefActiveRow" hidden="1">#REF!</definedName>
    <definedName name="XRefColumnsCount" hidden="1">2</definedName>
    <definedName name="XRefCopy1" localSheetId="7" hidden="1">#REF!</definedName>
    <definedName name="XRefCopy1"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7" hidden="1">#REF!</definedName>
    <definedName name="XRefCopy70" hidden="1">#REF!</definedName>
    <definedName name="XRefCopy70Row" localSheetId="7"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7" hidden="1">#REF!</definedName>
    <definedName name="XRefCopy75" hidden="1">#REF!</definedName>
    <definedName name="XRefCopy75Row" localSheetId="7" hidden="1">#REF!</definedName>
    <definedName name="XRefCopy75Row" hidden="1">#REF!</definedName>
    <definedName name="XRefCopy76" localSheetId="7" hidden="1">#REF!</definedName>
    <definedName name="XRefCopy76" hidden="1">#REF!</definedName>
    <definedName name="XRefCopy76Row" localSheetId="7"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7"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7" hidden="1">#REF!</definedName>
    <definedName name="XRefCopy90" hidden="1">#REF!</definedName>
    <definedName name="XRefCopy90Row" localSheetId="7"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7" hidden="1">#REF!</definedName>
    <definedName name="XRefPaste18" hidden="1">#REF!</definedName>
    <definedName name="XRefPaste18Row" localSheetId="7"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7"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PrintArea" localSheetId="7" hidden="1">'Nota 4.2'!$A$9:$J$41</definedName>
    <definedName name="Z_7015FC6D_0680_4B00_AA0E_B83DA1D0B666_.wvu.PrintArea" localSheetId="7" hidden="1">'Nota 4.2'!$A$9:$J$41</definedName>
    <definedName name="Z_970CBB53_F4B3_462F_AEFE_2BC403F5F0AD_.wvu.PrintArea" localSheetId="7" hidden="1">'Nota 4.2'!$A$9:$J$41</definedName>
    <definedName name="Z_F3648BCD_1CED_4BBB_AE63_37BDB925883F_.wvu.PrintArea" localSheetId="7" hidden="1">'Nota 4.2'!$A$9:$J$41</definedName>
    <definedName name="zdfd" localSheetId="7"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8" i="39" l="1"/>
  <c r="N37" i="39"/>
  <c r="N36" i="39"/>
  <c r="N35" i="39"/>
  <c r="N34" i="39"/>
  <c r="N33" i="39"/>
  <c r="N32" i="39"/>
  <c r="N31" i="39"/>
  <c r="N30" i="39"/>
  <c r="N29" i="39"/>
  <c r="N28" i="39"/>
  <c r="N27" i="39"/>
  <c r="N26" i="39"/>
  <c r="N25" i="39"/>
  <c r="N24" i="39"/>
  <c r="N23" i="39"/>
  <c r="N22" i="39"/>
  <c r="N21" i="39"/>
  <c r="N20" i="39"/>
  <c r="N19" i="39"/>
  <c r="N18" i="39"/>
  <c r="N17" i="39"/>
  <c r="N16" i="39"/>
  <c r="N15" i="39"/>
  <c r="N14" i="39"/>
</calcChain>
</file>

<file path=xl/sharedStrings.xml><?xml version="1.0" encoding="utf-8"?>
<sst xmlns="http://schemas.openxmlformats.org/spreadsheetml/2006/main" count="546" uniqueCount="308">
  <si>
    <r>
      <t xml:space="preserve">FONDO MUTUO IAM MONEY MARKET DÓLARES AMERICANOS
</t>
    </r>
    <r>
      <rPr>
        <b/>
        <sz val="15"/>
        <color theme="0"/>
        <rFont val="Arial"/>
        <family val="2"/>
      </rPr>
      <t>Administrado por: Itaú Asset Management Administradora de Fondos Patrimoniales 
de Inversión S.A. (IAM A.F.P.I.S.A.)</t>
    </r>
  </si>
  <si>
    <t>REF.</t>
  </si>
  <si>
    <t>Activo Neto</t>
  </si>
  <si>
    <t>ACTIVO NETO</t>
  </si>
  <si>
    <t>Estado de Ingresos y Egresos</t>
  </si>
  <si>
    <t>ESTADO DE INGRESOS Y EGRESOS</t>
  </si>
  <si>
    <t>Flujos de Efectivo</t>
  </si>
  <si>
    <t>FLUJOS DE EFECTIVO</t>
  </si>
  <si>
    <t>Variación del Activo Neto</t>
  </si>
  <si>
    <t>VARIACIÓN DEL ACTIVO NETO</t>
  </si>
  <si>
    <t>Notas a los Estados Financieros (Nota 1 a Nota 3.7)</t>
  </si>
  <si>
    <t>NOTA 1 A NOTA 3.7</t>
  </si>
  <si>
    <t>Notas a los Estados Financieros (Nota 3.8 a Nota 4.1)</t>
  </si>
  <si>
    <t>NOTA 3.8 A NOTA 4.1</t>
  </si>
  <si>
    <t>Notas a los Estados Financieros (Nota 4.2)</t>
  </si>
  <si>
    <t>NOTA 4.2</t>
  </si>
  <si>
    <t>Notas a los Estados Financieros (Nota 4.3 a Nota 4.11)</t>
  </si>
  <si>
    <t>NOTA 4.3 A NOTA 4.11</t>
  </si>
  <si>
    <t>Notas a los Estados Financieros (Nota 5 a Nota 8)</t>
  </si>
  <si>
    <t>NOTA 5 A NOTA 8</t>
  </si>
  <si>
    <t>Cuenta</t>
  </si>
  <si>
    <t>Moneda</t>
  </si>
  <si>
    <t>ACTIVO</t>
  </si>
  <si>
    <t>Efectivo y equivalentes de efectivo</t>
  </si>
  <si>
    <t>Banco Itaú Paraguay Nº 45000123/5</t>
  </si>
  <si>
    <t>Euroclear Bank Nº 53029</t>
  </si>
  <si>
    <t>Itaú Corpbanca NY Nº 3013904</t>
  </si>
  <si>
    <t>Santander Bank NY Nº 6550070012</t>
  </si>
  <si>
    <t>Inversiones</t>
  </si>
  <si>
    <t>Otros activos</t>
  </si>
  <si>
    <t>PASIVO</t>
  </si>
  <si>
    <t>Otros pasivos</t>
  </si>
  <si>
    <t>Comisiones a pagar a la administradora</t>
  </si>
  <si>
    <t>Comisiones por Custodia a Pagar</t>
  </si>
  <si>
    <t>Suscripciones</t>
  </si>
  <si>
    <t>Rescates</t>
  </si>
  <si>
    <t>Resultado del período</t>
  </si>
  <si>
    <t>INGRESOS</t>
  </si>
  <si>
    <t>Resultados por tenencia de inversiones</t>
  </si>
  <si>
    <t>Intereses</t>
  </si>
  <si>
    <t>Otros ingresos</t>
  </si>
  <si>
    <t>Otros egresos</t>
  </si>
  <si>
    <t>EGRESOS</t>
  </si>
  <si>
    <t>Comisión por administración</t>
  </si>
  <si>
    <t>Comisiones por servicio de custodia</t>
  </si>
  <si>
    <t>Comisiones por sobregiro</t>
  </si>
  <si>
    <t>Comisiones y gastos bancarios</t>
  </si>
  <si>
    <t>Gastos por uso de plataforma</t>
  </si>
  <si>
    <t>Egresos por ajustes y redondeos</t>
  </si>
  <si>
    <t>IVA Costo</t>
  </si>
  <si>
    <t>FONDO MUTUO IAM MONEY MARKET DÓLARES AMERICANOS</t>
  </si>
  <si>
    <t>Índice</t>
  </si>
  <si>
    <t xml:space="preserve">ESTADO DEL ACTIVO NETO </t>
  </si>
  <si>
    <t>(expresado en dólares americanos)</t>
  </si>
  <si>
    <t>31/12/2023
U$S</t>
  </si>
  <si>
    <t>(Nota 4.1)</t>
  </si>
  <si>
    <t>(Nota 4.2)</t>
  </si>
  <si>
    <t>(Nota 4.3)</t>
  </si>
  <si>
    <t>TOTAL ACTIVO BRUTO</t>
  </si>
  <si>
    <t>(Nota 4.4)</t>
  </si>
  <si>
    <t>(Nota 4.5)</t>
  </si>
  <si>
    <t>TOTAL ACTIVO NETO</t>
  </si>
  <si>
    <t>CUOTAS PARTES EN CIRCULACION</t>
  </si>
  <si>
    <t>VALOR CUOTA PARTE AL CIERRE</t>
  </si>
  <si>
    <t>Las 8 notas que se acompañan forman parte integrante de los estados financieros.</t>
  </si>
  <si>
    <t>Firmado digitalmente por:</t>
  </si>
  <si>
    <t xml:space="preserve">                             Juan Manuel Fernández</t>
  </si>
  <si>
    <t xml:space="preserve">                             Presidente</t>
  </si>
  <si>
    <t>Contadora</t>
  </si>
  <si>
    <t>Fernando Ferrari</t>
  </si>
  <si>
    <t>Alfredo Palacios</t>
  </si>
  <si>
    <t>Director</t>
  </si>
  <si>
    <t>Sindico Titular</t>
  </si>
  <si>
    <t>(Nota 4.6)</t>
  </si>
  <si>
    <t>(Nota 4.7)</t>
  </si>
  <si>
    <t>(Nota 4.8)</t>
  </si>
  <si>
    <t xml:space="preserve"> </t>
  </si>
  <si>
    <t>TOTAL INGRESOS</t>
  </si>
  <si>
    <t>(Nota 3.8)</t>
  </si>
  <si>
    <t>(Nota 4.9)</t>
  </si>
  <si>
    <t>TOTAL EGRESOS</t>
  </si>
  <si>
    <t>RESULTADO DEL EJERCICIO</t>
  </si>
  <si>
    <t>Juan Manuel Fernández</t>
  </si>
  <si>
    <t>Presidente</t>
  </si>
  <si>
    <t>CUENTAS</t>
  </si>
  <si>
    <t>TOTAL</t>
  </si>
  <si>
    <t xml:space="preserve">ESTADO DE FLUJOS DE EFECTIVO </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</si>
  <si>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</si>
  <si>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</si>
  <si>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</si>
  <si>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</si>
  <si>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</si>
  <si>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</si>
  <si>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</si>
  <si>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</si>
  <si>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</si>
  <si>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</si>
  <si>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</si>
  <si>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APORTANTES
U$S</t>
  </si>
  <si>
    <t>RESULTADOS
U$S</t>
  </si>
  <si>
    <t>Saldo al inicio del período</t>
  </si>
  <si>
    <t>Movimientos del Período</t>
  </si>
  <si>
    <t>Saldo al final del Período</t>
  </si>
  <si>
    <t>NOTA 1. INFORMACIÓN BÁSICA DE LA EMPRESA</t>
  </si>
  <si>
    <t>1.1   Naturaleza jurídica de las actividades de la sociedad</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</si>
  <si>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</si>
  <si>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</si>
  <si>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</si>
  <si>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</si>
  <si>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1.2   Autorización de Funcionamiento</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</si>
  <si>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</si>
  <si>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</si>
  <si>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</si>
  <si>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</si>
  <si>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</si>
  <si>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</si>
  <si>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</si>
  <si>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</si>
  <si>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</si>
  <si>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</si>
  <si>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</si>
  <si>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Comisión Nacional de Valores; </t>
  </si>
  <si>
    <t>d) Títulos emitidos por el Banco Central del Paraguay;</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</si>
  <si>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</si>
  <si>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</si>
  <si>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</si>
  <si>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</si>
  <si>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</si>
  <si>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</si>
  <si>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</si>
  <si>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</si>
  <si>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Diversificación de las inversiones por emisor y grupo empresarial:</t>
  </si>
  <si>
    <t>Los límites de diversificación por emisor y grupo empresarial son:</t>
  </si>
  <si>
    <r>
      <t xml:space="preserve">i. Límite máximo de inversión por emisor: </t>
    </r>
    <r>
      <rPr>
        <sz val="10"/>
        <color rgb="FF000000"/>
        <rFont val="Arial"/>
        <family val="2"/>
      </rPr>
      <t>15% de los activos del Fondo y del total de patrimonio neto de la entidad emisora; y</t>
    </r>
  </si>
  <si>
    <r>
      <t xml:space="preserve">ii. Límite máximo de inversión por emisor y su grupo empresarial: </t>
    </r>
    <r>
      <rPr>
        <sz val="10"/>
        <color rgb="FF000000"/>
        <rFont val="Arial"/>
        <family val="2"/>
      </rPr>
      <t>30%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</si>
  <si>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</si>
  <si>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</si>
  <si>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</si>
  <si>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</si>
  <si>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</si>
  <si>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</si>
  <si>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</si>
  <si>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</si>
  <si>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</si>
  <si>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</si>
  <si>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</si>
  <si>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</si>
  <si>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</si>
  <si>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</si>
  <si>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</si>
  <si>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</si>
  <si>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</si>
  <si>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</si>
  <si>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</si>
  <si>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</si>
  <si>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</si>
  <si>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</si>
  <si>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</si>
  <si>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</si>
  <si>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</si>
  <si>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</si>
  <si>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</si>
  <si>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Las informaciones presentadas corresponden al periodo comprendido entre 1 de enero de 2023 al 31 de dicembre de 2023, comparativo con el periodo entre el 21 de septiembre de 2022 y el 31 de diciembre de 2022.</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</si>
  <si>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</si>
  <si>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</si>
  <si>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</si>
  <si>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 xml:space="preserve">Títulos de deuda </t>
  </si>
  <si>
    <t>Los instrumentos financieros se valúan a su costo de adquisición que comprende el valor nominal más los intereses devengados a cobrar. Dichos intereses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</si>
  <si>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</si>
  <si>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</si>
  <si>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</si>
  <si>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</si>
  <si>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Firmados digitalmente por:</t>
  </si>
  <si>
    <t>3.8) Gastos Operacionales y Comisión de la Sociedad Administradora</t>
  </si>
  <si>
    <t>CONCEPTO</t>
  </si>
  <si>
    <t>Comisiones por Administración - IAM A.F.P.I.S.A. (*)</t>
  </si>
  <si>
    <t>Total</t>
  </si>
  <si>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</si>
  <si>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3.9) Información estadística</t>
  </si>
  <si>
    <t xml:space="preserve">MES </t>
  </si>
  <si>
    <t>VALOR 
CUOTA</t>
  </si>
  <si>
    <t>PATRIMONIO NETO
DEL FONDO</t>
  </si>
  <si>
    <t xml:space="preserve">N° DE 
PARTICIPES </t>
  </si>
  <si>
    <t>1er. Trimestre</t>
  </si>
  <si>
    <t>Enero</t>
  </si>
  <si>
    <t>Febrero</t>
  </si>
  <si>
    <t>Marzo</t>
  </si>
  <si>
    <t>NOTA 4. COMPOSICION DE CUENTAS</t>
  </si>
  <si>
    <t>4.1) Efectivo y equivalentes de efectivo</t>
  </si>
  <si>
    <t>A continuación se detalla la composición:</t>
  </si>
  <si>
    <t xml:space="preserve">                                        Juan Manuel Fernández</t>
  </si>
  <si>
    <t xml:space="preserve">                                          Presidente</t>
  </si>
  <si>
    <t xml:space="preserve"> Contadora</t>
  </si>
  <si>
    <t>4.2 ) Inversiones</t>
  </si>
  <si>
    <t>Instrumento</t>
  </si>
  <si>
    <t>Emisor</t>
  </si>
  <si>
    <t>Sector</t>
  </si>
  <si>
    <t>País</t>
  </si>
  <si>
    <t>Fecha de
Compra</t>
  </si>
  <si>
    <t>Fecha de 
Vencimiento</t>
  </si>
  <si>
    <t>Monto
U$S</t>
  </si>
  <si>
    <t>Valor de
Compra
U$S</t>
  </si>
  <si>
    <t>Valor
Contable
U$S</t>
  </si>
  <si>
    <t>Valor 
Nominal
U$S</t>
  </si>
  <si>
    <t>Tasa de Interés</t>
  </si>
  <si>
    <t>% De las Inversiones
con relación al Activo del Fondo</t>
  </si>
  <si>
    <t>%De las Inversiones según Reglam. Interno</t>
  </si>
  <si>
    <t>% De las Inversiones por Grupo Económico</t>
  </si>
  <si>
    <t>CERTIFICADO DE DEPOSITOS A PLAZO EN BANCOS EXTRANJEROS</t>
  </si>
  <si>
    <t>BTG PACTUAL US CAPITAL LLC</t>
  </si>
  <si>
    <t>FINANCIERO</t>
  </si>
  <si>
    <t>USD</t>
  </si>
  <si>
    <t>BANCO BILBAO VIZCAYA ARGENTARIA NY</t>
  </si>
  <si>
    <t>ESTADOS UNIDOS</t>
  </si>
  <si>
    <t>BANCO LATINOAMERICANO DE COMERCIO EXTERIOR S.A.</t>
  </si>
  <si>
    <t>TOTALES AL 31/12/2023</t>
  </si>
  <si>
    <t>4.3 ) Otros activos</t>
  </si>
  <si>
    <t>Gastos pagados por adelantado</t>
  </si>
  <si>
    <t>4.4 ) Comisiones a pagar a la Administradora</t>
  </si>
  <si>
    <t>Comisiones por Administración - IAM A.F.P.I.S.A.</t>
  </si>
  <si>
    <t>4.5 ) Otros pasivos</t>
  </si>
  <si>
    <t>4.6 ) Resultados por tenencia de inversiones</t>
  </si>
  <si>
    <t>Rendimientos - Certificados de Depósitos Extranjeros</t>
  </si>
  <si>
    <t>4.7 ) Resultados por intereses</t>
  </si>
  <si>
    <t>Intereses cobrados en cuentas remuneradas</t>
  </si>
  <si>
    <t>Intereses cobrados en cuentas overnigth</t>
  </si>
  <si>
    <t>4.8 ) Otros ingresos</t>
  </si>
  <si>
    <t>Recupero de gastos</t>
  </si>
  <si>
    <t>4.9 ) Otros egresos</t>
  </si>
  <si>
    <t>Servicio de calificación de riesgos</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</si>
  <si>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</si>
  <si>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</si>
  <si>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Al respecto, dicha disposición incluye como Estructuras Jurídicas Transparentes a los Fondos Patrimoniales de Inversión, creados al amparo de la Ley N°5452/2015, por lo que no se hallan sujeto del impuesto a la renta empresarial (IRE).</t>
  </si>
  <si>
    <t>NOTA 6:  CONTINGENCIA</t>
  </si>
  <si>
    <t>NOTA 7: OTROS ASUNTOS RELEVANTES</t>
  </si>
  <si>
    <t>NOTA 8. HECHOS POSTERIORES</t>
  </si>
  <si>
    <t>POR EL PERIODO COMPRENDIDO ENTRE EL 1 DE ENERO Y EL 31 DE MARZO DE 2024 
PRESENTADO DE FORMA COMPARATIVA CON EL PERIODO COMPRENDIDO ENTRE EL 1 DE DICIEMBRE Y EL 31 DE DICIEMBRE DE 2023.</t>
  </si>
  <si>
    <t>TOTAL ACTIVO NETO
AL 31/12/2023
U$S</t>
  </si>
  <si>
    <t>TOTAL ACTIVO NETO
AL 31/03/2024</t>
  </si>
  <si>
    <t xml:space="preserve">ESTADOS FINANCIEROS AL 31 DE MARZO DE 2024 PRESENTADO DE FORMA COMPARATIVA </t>
  </si>
  <si>
    <t>CON EL PERÍODO COMPRENDIDO DESDE EL 1 DE ENERO HASTA EL 31 DE DICIEMBRE DEL 2023</t>
  </si>
  <si>
    <t>POR EL PERIODO COMPRENDIDO ENTRE EL 1 DE ENERO Y EL 31 DE MARZO DE 2024
PRESENTADO DE FORMA COMPARATIVA CON EL PERIODO COMPRENDIDO ENTRE EL 1 DE ENERO Y EL 31 DE DICIEMBRE DE 2023.</t>
  </si>
  <si>
    <t>31/03/2023
U$S</t>
  </si>
  <si>
    <t>31/03/2024
U$S</t>
  </si>
  <si>
    <t>POR EL PERIODO COMPRENDIDO ENTRE EL 1 DE ENERO Y EL 31 DE MARZO DE 2024
PRESENTADO DE FORMA COMPARATIVA CON EL PERIODO COMPRENDIDO ENTRE EL 1 DE ENERO Y EL 31 DE MARZO DE 2023.</t>
  </si>
  <si>
    <t xml:space="preserve">31/03/2023
U$S </t>
  </si>
  <si>
    <t>NOTAS A LOS ESTADOS FINANCIEROS AL 31 DE MARZO DE 2024</t>
  </si>
  <si>
    <t>Durante el ejercicio no se han registrados transacciones en moneda diferente a la moneda del fondo. Así mismo, al 31 de marzo del 2024 no existen saldos de activos y pasivos en moneda distintos al dólar americano.</t>
  </si>
  <si>
    <t>A continuación, la información estadística mensual de la posición del Fondo al 31 de marzo de 2024:</t>
  </si>
  <si>
    <t>A continuación, se exponen los saldos de los instrumentos adquiridos al 31 de marzo de 2024:</t>
  </si>
  <si>
    <t>TOTALES AL 31/03/2024</t>
  </si>
  <si>
    <t>Al 31 de marzo de 2024, no existen situaciones contingentes, ni reclamos que este en conocimiento de la Sociedad Administradora.</t>
  </si>
  <si>
    <t>Al 31 de marzo de 2024,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</si>
  <si>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31 de marzo de 2024.</t>
  </si>
  <si>
    <t>Dahiana Gómez</t>
  </si>
  <si>
    <t>JP Morganchase Nº 568335833</t>
  </si>
  <si>
    <t xml:space="preserve">  SANTANDER BANK NY</t>
  </si>
  <si>
    <t xml:space="preserve">  BCI MIAMI BANK</t>
  </si>
  <si>
    <t>17-04-2023</t>
  </si>
  <si>
    <t>11-04-2024</t>
  </si>
  <si>
    <t>16-05-2023</t>
  </si>
  <si>
    <t>17-05-2024</t>
  </si>
  <si>
    <t>20-06-2023</t>
  </si>
  <si>
    <t>14-06-2024</t>
  </si>
  <si>
    <t>05-07-2023</t>
  </si>
  <si>
    <t>05-07-2024</t>
  </si>
  <si>
    <t>11-07-2023</t>
  </si>
  <si>
    <t>10-07-2024</t>
  </si>
  <si>
    <t>20-07-2023</t>
  </si>
  <si>
    <t>19-07-2024</t>
  </si>
  <si>
    <t>02-08-2023</t>
  </si>
  <si>
    <t>01-08-2024</t>
  </si>
  <si>
    <t>21-08-2023</t>
  </si>
  <si>
    <t>20-08-2024</t>
  </si>
  <si>
    <t>05-09-2023</t>
  </si>
  <si>
    <t>05-09-2024</t>
  </si>
  <si>
    <t>14-09-2023</t>
  </si>
  <si>
    <t>09-09-2024</t>
  </si>
  <si>
    <t>18-09-2023</t>
  </si>
  <si>
    <t>12-10-2023</t>
  </si>
  <si>
    <t>11-10-2024</t>
  </si>
  <si>
    <t>29-11-2023</t>
  </si>
  <si>
    <t>26-11-2024</t>
  </si>
  <si>
    <t>12-12-2023</t>
  </si>
  <si>
    <t>10-06-2024</t>
  </si>
  <si>
    <t>18-12-2023</t>
  </si>
  <si>
    <t>12-12-2024</t>
  </si>
  <si>
    <t>04-01-2024</t>
  </si>
  <si>
    <t>03-01-2025</t>
  </si>
  <si>
    <t>08-01-2024</t>
  </si>
  <si>
    <t>10-04-2024</t>
  </si>
  <si>
    <t>18-01-2024</t>
  </si>
  <si>
    <t>16-07-2024</t>
  </si>
  <si>
    <t>19-01-2024</t>
  </si>
  <si>
    <t>17-07-2024</t>
  </si>
  <si>
    <t>22-01-2024</t>
  </si>
  <si>
    <t>26-01-2024</t>
  </si>
  <si>
    <t>24-07-2024</t>
  </si>
  <si>
    <t>29-01-2024</t>
  </si>
  <si>
    <t>29-07-2024</t>
  </si>
  <si>
    <t>15-02-2024</t>
  </si>
  <si>
    <t>10-02-2025</t>
  </si>
  <si>
    <t>12-03-2024</t>
  </si>
  <si>
    <t>27-03-2024</t>
  </si>
  <si>
    <t>25-06-2024</t>
  </si>
  <si>
    <t>Ingresos extraordinarios</t>
  </si>
  <si>
    <t>Gastos varios</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</si>
  <si>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2024 y 2023. Según el índice general de precios del consumo publicado por el Banco Central del Paraguay, la inflación al 31 de marzo de 2024 y 31 de marzo de 2023 fueron del 2% y 2,2% respectivamente.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</si>
</sst>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_(* #,##0.00_);_(* \(#,##0.00\);_(* &quot;-&quot;_);_(@_)"/>
    <numFmt numFmtId="171" formatCode="_-* #,##0_-;\-* #,##0_-;_-* &quot;-&quot;??_-;_-@_-"/>
    <numFmt numFmtId="172" formatCode="_ * #,##0.00_ ;_ * \-#,##0.00_ ;_ * &quot;-&quot;_ ;_ @_ "/>
    <numFmt numFmtId="173" formatCode="_-* #,##0\ _€_-;\-* #,##0\ _€_-;_-* &quot;-&quot;\ _€_-;_-@_-"/>
    <numFmt numFmtId="174" formatCode="_-* #,##0.00\ _p_t_a_-;\-* #,##0.00\ _p_t_a_-;_-* &quot;-&quot;??\ _p_t_a_-;_-@_-"/>
    <numFmt numFmtId="175" formatCode="0.000%"/>
    <numFmt numFmtId="176" formatCode="dd/mm/yyyy;@"/>
    <numFmt numFmtId="177" formatCode="#,##0_ ;[Red]\-#,##0\ "/>
    <numFmt numFmtId="178" formatCode="_(* #,##0.0000_);_(* \(#,##0.0000\);_(* &quot;-&quot;_);_(@_)"/>
    <numFmt numFmtId="179" formatCode="_-* #,##0.000000\ _€_-;\-* #,##0.000000\ _€_-;_-* &quot;-&quot;??????\ _€_-;_-@_-"/>
    <numFmt numFmtId="180" formatCode="#,##0_ ;\-#,##0\ "/>
    <numFmt numFmtId="181" formatCode="_-* #,##0.00000000\ _€_-;\-* #,##0.00000000\ _€_-;_-* &quot;-&quot;????????\ _€_-;_-@_-"/>
    <numFmt numFmtId="182" formatCode="_ * #,##0.000000_ ;_ * \-#,##0.000000_ ;_ * &quot;-&quot;_ ;_ @_ "/>
  </numFmts>
  <fonts count="8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b/>
      <sz val="10"/>
      <color theme="0"/>
      <name val="Arial"/>
      <family val="2"/>
    </font>
    <font>
      <u/>
      <sz val="10"/>
      <color theme="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rgb="FFFF0000"/>
      <name val="Arial"/>
      <family val="2"/>
    </font>
    <font>
      <sz val="11"/>
      <color theme="1"/>
      <name val="Times New Roman"/>
      <family val="1"/>
    </font>
    <font>
      <b/>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sz val="15"/>
      <color theme="0"/>
      <name val="Arial"/>
      <family val="2"/>
    </font>
    <font>
      <b/>
      <i/>
      <sz val="10"/>
      <name val="Arial"/>
      <family val="2"/>
    </font>
    <font>
      <u/>
      <sz val="11"/>
      <color theme="1" tint="0.249977111117893"/>
      <name val="Arial"/>
      <family val="2"/>
    </font>
    <font>
      <sz val="11"/>
      <color theme="0"/>
      <name val="Times New Roman"/>
      <family val="1"/>
    </font>
    <font>
      <sz val="10"/>
      <color theme="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36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4" fontId="1" fillId="0" borderId="0" applyFont="0" applyFill="0" applyBorder="0" applyAlignment="0" applyProtection="0"/>
    <xf numFmtId="0" fontId="19" fillId="0" borderId="0"/>
    <xf numFmtId="0" fontId="19" fillId="0" borderId="0"/>
    <xf numFmtId="0" fontId="20" fillId="0" borderId="0"/>
    <xf numFmtId="0" fontId="19" fillId="0" borderId="0"/>
    <xf numFmtId="165"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9"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8" fontId="1" fillId="0" borderId="0" applyFont="0" applyFill="0" applyBorder="0" applyAlignment="0" applyProtection="0"/>
    <xf numFmtId="9" fontId="19"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9" fillId="0" borderId="0"/>
    <xf numFmtId="0" fontId="1" fillId="0" borderId="0"/>
    <xf numFmtId="168" fontId="1" fillId="0" borderId="0" applyFont="0" applyFill="0" applyBorder="0" applyAlignment="0" applyProtection="0"/>
    <xf numFmtId="174"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53" fillId="0" borderId="0"/>
    <xf numFmtId="0" fontId="55"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9" fillId="0" borderId="0"/>
    <xf numFmtId="41" fontId="1" fillId="0" borderId="0" applyFont="0" applyFill="0" applyBorder="0" applyAlignment="0" applyProtection="0"/>
    <xf numFmtId="0" fontId="54" fillId="0" borderId="0">
      <alignment vertical="top"/>
    </xf>
    <xf numFmtId="41" fontId="54"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1" fontId="1" fillId="0" borderId="0" applyFont="0" applyFill="0" applyBorder="0" applyAlignment="0" applyProtection="0"/>
    <xf numFmtId="0" fontId="46" fillId="0" borderId="0" applyNumberFormat="0" applyFill="0" applyBorder="0" applyAlignment="0" applyProtection="0"/>
    <xf numFmtId="167" fontId="1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56"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4"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46"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6"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56" fillId="0" borderId="0" applyFont="0" applyFill="0" applyBorder="0" applyAlignment="0" applyProtection="0"/>
    <xf numFmtId="43" fontId="1" fillId="0" borderId="0" applyFont="0" applyFill="0" applyBorder="0" applyAlignment="0" applyProtection="0"/>
    <xf numFmtId="167"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6" borderId="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cellStyleXfs>
  <cellXfs count="338">
    <xf numFmtId="0" fontId="0" fillId="0" borderId="0" xfId="0"/>
    <xf numFmtId="0" fontId="28" fillId="0" borderId="0" xfId="0" applyFont="1"/>
    <xf numFmtId="0" fontId="29" fillId="0" borderId="0" xfId="0" applyFont="1"/>
    <xf numFmtId="0" fontId="30" fillId="0" borderId="0" xfId="0" applyFont="1"/>
    <xf numFmtId="0" fontId="31" fillId="0" borderId="0" xfId="0" applyFont="1" applyAlignment="1">
      <alignment vertical="center"/>
    </xf>
    <xf numFmtId="0" fontId="32" fillId="0" borderId="0" xfId="0" applyFont="1" applyAlignment="1">
      <alignment horizontal="center"/>
    </xf>
    <xf numFmtId="0" fontId="33" fillId="0" borderId="0" xfId="0" applyFont="1"/>
    <xf numFmtId="0" fontId="40" fillId="0" borderId="0" xfId="0" applyFont="1"/>
    <xf numFmtId="0" fontId="42" fillId="0" borderId="0" xfId="0" applyFont="1"/>
    <xf numFmtId="0" fontId="33" fillId="34" borderId="0" xfId="0" applyFont="1" applyFill="1"/>
    <xf numFmtId="0" fontId="34" fillId="34" borderId="0" xfId="0" applyFont="1" applyFill="1" applyAlignment="1">
      <alignment horizontal="center"/>
    </xf>
    <xf numFmtId="0" fontId="35" fillId="34" borderId="0" xfId="0" applyFont="1" applyFill="1" applyAlignment="1">
      <alignment horizontal="center"/>
    </xf>
    <xf numFmtId="0" fontId="42" fillId="34" borderId="0" xfId="0" applyFont="1" applyFill="1"/>
    <xf numFmtId="0" fontId="39" fillId="34" borderId="0" xfId="0" applyFont="1" applyFill="1"/>
    <xf numFmtId="0" fontId="36" fillId="34" borderId="0" xfId="0" applyFont="1" applyFill="1"/>
    <xf numFmtId="0" fontId="37" fillId="34" borderId="0" xfId="0" applyFont="1" applyFill="1"/>
    <xf numFmtId="0" fontId="38" fillId="34" borderId="0" xfId="56" applyFont="1" applyFill="1" applyBorder="1" applyAlignment="1">
      <alignment horizontal="center"/>
    </xf>
    <xf numFmtId="0" fontId="19" fillId="34" borderId="0" xfId="0" applyFont="1" applyFill="1" applyAlignment="1">
      <alignment horizontal="center"/>
    </xf>
    <xf numFmtId="0" fontId="43" fillId="34" borderId="0" xfId="0" applyFont="1" applyFill="1" applyAlignment="1">
      <alignment horizontal="center"/>
    </xf>
    <xf numFmtId="0" fontId="29" fillId="35" borderId="0" xfId="0" applyFont="1" applyFill="1"/>
    <xf numFmtId="0" fontId="44" fillId="35" borderId="0" xfId="0" applyFont="1" applyFill="1" applyAlignment="1">
      <alignment vertical="center"/>
    </xf>
    <xf numFmtId="0" fontId="47" fillId="34" borderId="0" xfId="0" applyFont="1" applyFill="1"/>
    <xf numFmtId="0" fontId="48" fillId="34" borderId="0" xfId="0" applyFont="1" applyFill="1" applyAlignment="1">
      <alignment horizontal="center"/>
    </xf>
    <xf numFmtId="0" fontId="47" fillId="0" borderId="0" xfId="0" applyFont="1"/>
    <xf numFmtId="0" fontId="49" fillId="34" borderId="0" xfId="0" applyFont="1" applyFill="1"/>
    <xf numFmtId="0" fontId="50" fillId="34" borderId="0" xfId="0" applyFont="1" applyFill="1"/>
    <xf numFmtId="0" fontId="51" fillId="34" borderId="0" xfId="0" applyFont="1" applyFill="1"/>
    <xf numFmtId="0" fontId="52" fillId="34" borderId="0" xfId="56" applyFont="1" applyFill="1" applyBorder="1" applyAlignment="1">
      <alignment horizontal="center"/>
    </xf>
    <xf numFmtId="0" fontId="52" fillId="34" borderId="0" xfId="56" quotePrefix="1" applyFont="1" applyFill="1"/>
    <xf numFmtId="0" fontId="47" fillId="34" borderId="0" xfId="0" applyFont="1" applyFill="1" applyAlignment="1">
      <alignment horizontal="center"/>
    </xf>
    <xf numFmtId="0" fontId="52" fillId="34" borderId="0" xfId="56" quotePrefix="1" applyFont="1" applyFill="1" applyBorder="1" applyAlignment="1">
      <alignment horizontal="center"/>
    </xf>
    <xf numFmtId="0" fontId="57" fillId="0" borderId="0" xfId="0" applyFont="1"/>
    <xf numFmtId="0" fontId="58" fillId="34" borderId="0" xfId="0" applyFont="1" applyFill="1" applyAlignment="1">
      <alignment vertical="center"/>
    </xf>
    <xf numFmtId="0" fontId="58" fillId="34" borderId="17" xfId="0" applyFont="1" applyFill="1" applyBorder="1" applyAlignment="1">
      <alignment vertical="center"/>
    </xf>
    <xf numFmtId="0" fontId="58" fillId="0" borderId="0" xfId="0" applyFont="1"/>
    <xf numFmtId="0" fontId="58" fillId="0" borderId="0" xfId="0" applyFont="1" applyAlignment="1">
      <alignment horizontal="left"/>
    </xf>
    <xf numFmtId="0" fontId="59" fillId="0" borderId="0" xfId="0" applyFont="1"/>
    <xf numFmtId="0" fontId="58" fillId="0" borderId="0" xfId="0" applyFont="1" applyAlignment="1">
      <alignment horizontal="left" vertical="center" wrapText="1"/>
    </xf>
    <xf numFmtId="0" fontId="58" fillId="0" borderId="0" xfId="0" applyFont="1" applyAlignment="1">
      <alignment horizontal="left" vertical="center"/>
    </xf>
    <xf numFmtId="0" fontId="59" fillId="34" borderId="0" xfId="0" applyFont="1" applyFill="1" applyAlignment="1">
      <alignment horizontal="right" vertical="center"/>
    </xf>
    <xf numFmtId="0" fontId="59" fillId="34" borderId="17" xfId="0" applyFont="1" applyFill="1" applyBorder="1" applyAlignment="1">
      <alignment horizontal="right" vertical="center"/>
    </xf>
    <xf numFmtId="0" fontId="58" fillId="0" borderId="0" xfId="0" applyFont="1" applyAlignment="1">
      <alignment horizontal="right"/>
    </xf>
    <xf numFmtId="0" fontId="58" fillId="0" borderId="0" xfId="0" applyFont="1" applyAlignment="1">
      <alignment horizontal="right" vertical="center" wrapText="1"/>
    </xf>
    <xf numFmtId="0" fontId="61" fillId="0" borderId="0" xfId="0" applyFont="1" applyAlignment="1">
      <alignment vertical="center"/>
    </xf>
    <xf numFmtId="0" fontId="61" fillId="0" borderId="0" xfId="0" applyFont="1"/>
    <xf numFmtId="0" fontId="60" fillId="0" borderId="0" xfId="0" applyFont="1"/>
    <xf numFmtId="0" fontId="19" fillId="0" borderId="18" xfId="48" applyBorder="1" applyAlignment="1">
      <alignment vertical="center"/>
    </xf>
    <xf numFmtId="0" fontId="64" fillId="0" borderId="0" xfId="0" applyFont="1" applyAlignment="1">
      <alignment vertical="center"/>
    </xf>
    <xf numFmtId="0" fontId="63" fillId="0" borderId="0" xfId="0" applyFont="1" applyAlignment="1">
      <alignment vertical="center"/>
    </xf>
    <xf numFmtId="0" fontId="61" fillId="34" borderId="0" xfId="0" applyFont="1" applyFill="1"/>
    <xf numFmtId="0" fontId="64" fillId="34" borderId="0" xfId="0" applyFont="1" applyFill="1" applyAlignment="1">
      <alignment horizontal="center"/>
    </xf>
    <xf numFmtId="0" fontId="61" fillId="34" borderId="17" xfId="0" applyFont="1" applyFill="1" applyBorder="1"/>
    <xf numFmtId="0" fontId="64" fillId="34" borderId="17" xfId="0" applyFont="1" applyFill="1" applyBorder="1" applyAlignment="1">
      <alignment horizontal="center"/>
    </xf>
    <xf numFmtId="0" fontId="65" fillId="0" borderId="0" xfId="0" applyFont="1"/>
    <xf numFmtId="0" fontId="64" fillId="0" borderId="0" xfId="0" applyFont="1" applyAlignment="1">
      <alignment horizontal="right"/>
    </xf>
    <xf numFmtId="0" fontId="46" fillId="0" borderId="0" xfId="56" applyFont="1" applyFill="1" applyAlignment="1">
      <alignment horizontal="center"/>
    </xf>
    <xf numFmtId="0" fontId="66" fillId="0" borderId="0" xfId="0" applyFont="1" applyAlignment="1">
      <alignment vertical="center"/>
    </xf>
    <xf numFmtId="0" fontId="68" fillId="38" borderId="0" xfId="0" applyFont="1" applyFill="1" applyAlignment="1">
      <alignment horizontal="left" vertical="center" indent="1"/>
    </xf>
    <xf numFmtId="0" fontId="69" fillId="38" borderId="0" xfId="0" applyFont="1" applyFill="1" applyAlignment="1">
      <alignment horizontal="center" vertical="center"/>
    </xf>
    <xf numFmtId="0" fontId="69" fillId="38" borderId="0" xfId="0" applyFont="1" applyFill="1" applyAlignment="1">
      <alignment horizontal="left" vertical="center" indent="1"/>
    </xf>
    <xf numFmtId="0" fontId="61" fillId="38" borderId="0" xfId="0" applyFont="1" applyFill="1" applyAlignment="1">
      <alignment vertical="center"/>
    </xf>
    <xf numFmtId="0" fontId="62" fillId="0" borderId="0" xfId="0" applyFont="1"/>
    <xf numFmtId="176" fontId="45" fillId="35" borderId="13" xfId="0" applyNumberFormat="1" applyFont="1" applyFill="1" applyBorder="1" applyAlignment="1">
      <alignment horizontal="center" vertical="center" wrapText="1"/>
    </xf>
    <xf numFmtId="0" fontId="61" fillId="40" borderId="18" xfId="0" applyFont="1" applyFill="1" applyBorder="1" applyAlignment="1">
      <alignment horizontal="left" indent="1"/>
    </xf>
    <xf numFmtId="0" fontId="61" fillId="40" borderId="0" xfId="0" applyFont="1" applyFill="1"/>
    <xf numFmtId="0" fontId="64" fillId="40" borderId="0" xfId="0" applyFont="1" applyFill="1"/>
    <xf numFmtId="170" fontId="61" fillId="40" borderId="20" xfId="1" applyNumberFormat="1" applyFont="1" applyFill="1" applyBorder="1" applyAlignment="1">
      <alignment horizontal="left" vertical="center" indent="1"/>
    </xf>
    <xf numFmtId="0" fontId="68" fillId="38" borderId="18" xfId="0" applyFont="1" applyFill="1" applyBorder="1" applyAlignment="1">
      <alignment horizontal="left" vertical="center" indent="1"/>
    </xf>
    <xf numFmtId="0" fontId="69" fillId="38" borderId="18" xfId="0" applyFont="1" applyFill="1" applyBorder="1" applyAlignment="1">
      <alignment horizontal="left" vertical="center" indent="1"/>
    </xf>
    <xf numFmtId="41" fontId="57" fillId="0" borderId="0" xfId="0" applyNumberFormat="1" applyFont="1"/>
    <xf numFmtId="0" fontId="64" fillId="40" borderId="18" xfId="0" applyFont="1" applyFill="1" applyBorder="1" applyAlignment="1">
      <alignment horizontal="left" indent="1"/>
    </xf>
    <xf numFmtId="170" fontId="64" fillId="40" borderId="20" xfId="1" applyNumberFormat="1" applyFont="1" applyFill="1" applyBorder="1" applyAlignment="1">
      <alignment horizontal="left" vertical="center" indent="1"/>
    </xf>
    <xf numFmtId="169" fontId="19" fillId="0" borderId="0" xfId="0" applyNumberFormat="1" applyFont="1"/>
    <xf numFmtId="177" fontId="61" fillId="40" borderId="0" xfId="0" applyNumberFormat="1" applyFont="1" applyFill="1"/>
    <xf numFmtId="177" fontId="64" fillId="40" borderId="0" xfId="0" applyNumberFormat="1" applyFont="1" applyFill="1"/>
    <xf numFmtId="177" fontId="64" fillId="40" borderId="0" xfId="1" applyNumberFormat="1" applyFont="1" applyFill="1" applyBorder="1"/>
    <xf numFmtId="178" fontId="64" fillId="40" borderId="23" xfId="1" applyNumberFormat="1" applyFont="1" applyFill="1" applyBorder="1" applyAlignment="1">
      <alignment horizontal="left" vertical="center" indent="1"/>
    </xf>
    <xf numFmtId="179" fontId="60" fillId="0" borderId="0" xfId="0" applyNumberFormat="1" applyFont="1"/>
    <xf numFmtId="0" fontId="64" fillId="40" borderId="24" xfId="0" applyFont="1" applyFill="1" applyBorder="1" applyAlignment="1">
      <alignment horizontal="left" vertical="center" indent="1"/>
    </xf>
    <xf numFmtId="180" fontId="61" fillId="40" borderId="25" xfId="1" applyNumberFormat="1" applyFont="1" applyFill="1" applyBorder="1" applyAlignment="1">
      <alignment vertical="center"/>
    </xf>
    <xf numFmtId="180" fontId="64" fillId="40" borderId="25" xfId="1" applyNumberFormat="1" applyFont="1" applyFill="1" applyBorder="1" applyAlignment="1">
      <alignment vertical="center"/>
    </xf>
    <xf numFmtId="181" fontId="60" fillId="0" borderId="0" xfId="0" applyNumberFormat="1" applyFont="1"/>
    <xf numFmtId="169" fontId="60" fillId="0" borderId="0" xfId="0" applyNumberFormat="1" applyFont="1"/>
    <xf numFmtId="0" fontId="29" fillId="0" borderId="0" xfId="0" applyFont="1" applyAlignment="1">
      <alignment horizontal="right"/>
    </xf>
    <xf numFmtId="0" fontId="21" fillId="0" borderId="0" xfId="48" quotePrefix="1" applyFont="1" applyAlignment="1">
      <alignment horizontal="center" vertical="center"/>
    </xf>
    <xf numFmtId="0" fontId="64" fillId="0" borderId="0" xfId="0" applyFont="1" applyAlignment="1">
      <alignment horizontal="center" vertical="center"/>
    </xf>
    <xf numFmtId="0" fontId="19" fillId="0" borderId="0" xfId="48" applyAlignment="1">
      <alignment vertical="center"/>
    </xf>
    <xf numFmtId="0" fontId="19" fillId="0" borderId="0" xfId="48" quotePrefix="1" applyAlignment="1">
      <alignment horizontal="center" vertical="center"/>
    </xf>
    <xf numFmtId="0" fontId="61" fillId="0" borderId="0" xfId="0" applyFont="1" applyAlignment="1">
      <alignment horizontal="left" vertical="center" wrapText="1"/>
    </xf>
    <xf numFmtId="172" fontId="68" fillId="38" borderId="20" xfId="50" applyNumberFormat="1" applyFont="1" applyFill="1" applyBorder="1" applyAlignment="1">
      <alignment horizontal="right" vertical="center" indent="1"/>
    </xf>
    <xf numFmtId="172" fontId="69" fillId="38" borderId="20" xfId="50" applyNumberFormat="1" applyFont="1" applyFill="1" applyBorder="1" applyAlignment="1">
      <alignment horizontal="right" vertical="center" indent="1"/>
    </xf>
    <xf numFmtId="172" fontId="68" fillId="38" borderId="14" xfId="50" applyNumberFormat="1" applyFont="1" applyFill="1" applyBorder="1" applyAlignment="1">
      <alignment horizontal="right" vertical="center" wrapText="1" indent="1"/>
    </xf>
    <xf numFmtId="172" fontId="68" fillId="38" borderId="22" xfId="50" applyNumberFormat="1" applyFont="1" applyFill="1" applyBorder="1" applyAlignment="1">
      <alignment horizontal="right" vertical="center" wrapText="1" indent="1"/>
    </xf>
    <xf numFmtId="172" fontId="64" fillId="40" borderId="20" xfId="50" applyNumberFormat="1" applyFont="1" applyFill="1" applyBorder="1" applyAlignment="1">
      <alignment horizontal="left" vertical="center" indent="1"/>
    </xf>
    <xf numFmtId="176" fontId="45" fillId="35" borderId="10" xfId="48" applyNumberFormat="1" applyFont="1" applyFill="1" applyBorder="1" applyAlignment="1">
      <alignment horizontal="center" vertical="center" wrapText="1"/>
    </xf>
    <xf numFmtId="0" fontId="69" fillId="38" borderId="10" xfId="0" applyFont="1" applyFill="1" applyBorder="1" applyAlignment="1">
      <alignment horizontal="left" vertical="center"/>
    </xf>
    <xf numFmtId="0" fontId="63" fillId="0" borderId="0" xfId="0" applyFont="1" applyAlignment="1">
      <alignment horizontal="center" vertical="center" wrapText="1"/>
    </xf>
    <xf numFmtId="0" fontId="29" fillId="0" borderId="0" xfId="0" applyFont="1" applyAlignment="1">
      <alignment vertical="center"/>
    </xf>
    <xf numFmtId="0" fontId="61" fillId="34" borderId="0" xfId="0" applyFont="1" applyFill="1" applyAlignment="1">
      <alignment vertical="center"/>
    </xf>
    <xf numFmtId="0" fontId="64" fillId="34" borderId="0" xfId="0" applyFont="1" applyFill="1" applyAlignment="1">
      <alignment horizontal="center" vertical="center"/>
    </xf>
    <xf numFmtId="0" fontId="61" fillId="34" borderId="17" xfId="0" applyFont="1" applyFill="1" applyBorder="1" applyAlignment="1">
      <alignment vertical="center"/>
    </xf>
    <xf numFmtId="0" fontId="64" fillId="34" borderId="17" xfId="0" applyFont="1" applyFill="1" applyBorder="1" applyAlignment="1">
      <alignment horizontal="center" vertical="center"/>
    </xf>
    <xf numFmtId="0" fontId="61" fillId="0" borderId="0" xfId="0" applyFont="1" applyAlignment="1">
      <alignment vertical="center" wrapText="1"/>
    </xf>
    <xf numFmtId="0" fontId="68" fillId="38" borderId="18" xfId="0" applyFont="1" applyFill="1" applyBorder="1" applyAlignment="1">
      <alignment vertical="center"/>
    </xf>
    <xf numFmtId="0" fontId="71" fillId="0" borderId="18" xfId="0" applyFont="1" applyBorder="1" applyAlignment="1">
      <alignment vertical="center"/>
    </xf>
    <xf numFmtId="49" fontId="61" fillId="40" borderId="18" xfId="0" applyNumberFormat="1" applyFont="1" applyFill="1" applyBorder="1" applyAlignment="1">
      <alignment vertical="center"/>
    </xf>
    <xf numFmtId="49" fontId="64" fillId="40" borderId="0" xfId="0" applyNumberFormat="1" applyFont="1" applyFill="1" applyAlignment="1">
      <alignment vertical="center"/>
    </xf>
    <xf numFmtId="49" fontId="61" fillId="40" borderId="0" xfId="0" applyNumberFormat="1" applyFont="1" applyFill="1" applyAlignment="1">
      <alignment vertical="center"/>
    </xf>
    <xf numFmtId="0" fontId="64" fillId="40" borderId="18" xfId="0" applyFont="1" applyFill="1" applyBorder="1" applyAlignment="1">
      <alignment vertical="center"/>
    </xf>
    <xf numFmtId="0" fontId="64" fillId="40" borderId="0" xfId="0" applyFont="1" applyFill="1" applyAlignment="1">
      <alignment vertical="center"/>
    </xf>
    <xf numFmtId="0" fontId="71" fillId="0" borderId="0" xfId="0" applyFont="1" applyAlignment="1">
      <alignment vertical="center"/>
    </xf>
    <xf numFmtId="0" fontId="64" fillId="40" borderId="21" xfId="0" applyFont="1" applyFill="1" applyBorder="1" applyAlignment="1">
      <alignment vertical="center"/>
    </xf>
    <xf numFmtId="0" fontId="64" fillId="40" borderId="24" xfId="0" applyFont="1" applyFill="1" applyBorder="1" applyAlignment="1">
      <alignment vertical="center"/>
    </xf>
    <xf numFmtId="0" fontId="64" fillId="40" borderId="25" xfId="0" applyFont="1" applyFill="1" applyBorder="1" applyAlignment="1">
      <alignment vertical="center"/>
    </xf>
    <xf numFmtId="172" fontId="72" fillId="0" borderId="0" xfId="50" applyNumberFormat="1" applyFont="1" applyAlignment="1">
      <alignment vertical="center"/>
    </xf>
    <xf numFmtId="172" fontId="68" fillId="38" borderId="20" xfId="50" applyNumberFormat="1" applyFont="1" applyFill="1" applyBorder="1" applyAlignment="1">
      <alignment horizontal="right" vertical="center"/>
    </xf>
    <xf numFmtId="172" fontId="61" fillId="40" borderId="20" xfId="50" applyNumberFormat="1" applyFont="1" applyFill="1" applyBorder="1" applyAlignment="1">
      <alignment vertical="center"/>
    </xf>
    <xf numFmtId="172" fontId="64" fillId="40" borderId="13" xfId="50" applyNumberFormat="1" applyFont="1" applyFill="1" applyBorder="1" applyAlignment="1">
      <alignment vertical="center"/>
    </xf>
    <xf numFmtId="172" fontId="67" fillId="37" borderId="20" xfId="0" applyNumberFormat="1" applyFont="1" applyFill="1" applyBorder="1" applyAlignment="1">
      <alignment horizontal="center" vertical="center"/>
    </xf>
    <xf numFmtId="172" fontId="61" fillId="40" borderId="20" xfId="1" applyNumberFormat="1" applyFont="1" applyFill="1" applyBorder="1" applyAlignment="1">
      <alignment horizontal="left" vertical="center" indent="1"/>
    </xf>
    <xf numFmtId="172" fontId="64" fillId="40" borderId="20" xfId="50" applyNumberFormat="1" applyFont="1" applyFill="1" applyBorder="1" applyAlignment="1">
      <alignment vertical="center"/>
    </xf>
    <xf numFmtId="172" fontId="64" fillId="40" borderId="26" xfId="50" applyNumberFormat="1" applyFont="1" applyFill="1" applyBorder="1" applyAlignment="1">
      <alignment vertical="center"/>
    </xf>
    <xf numFmtId="0" fontId="63" fillId="0" borderId="0" xfId="0" applyFont="1" applyAlignment="1">
      <alignment vertical="center" wrapText="1"/>
    </xf>
    <xf numFmtId="0" fontId="45" fillId="35" borderId="10" xfId="0" applyFont="1" applyFill="1" applyBorder="1" applyAlignment="1">
      <alignment horizontal="center" vertical="center" wrapText="1"/>
    </xf>
    <xf numFmtId="0" fontId="74" fillId="33" borderId="10" xfId="0" applyFont="1" applyFill="1" applyBorder="1" applyAlignment="1">
      <alignment horizontal="center" vertical="center" wrapText="1"/>
    </xf>
    <xf numFmtId="3" fontId="61" fillId="0" borderId="0" xfId="0" applyNumberFormat="1" applyFont="1" applyAlignment="1">
      <alignment vertical="center"/>
    </xf>
    <xf numFmtId="180" fontId="61" fillId="0" borderId="0" xfId="0" applyNumberFormat="1" applyFont="1" applyAlignment="1">
      <alignment vertical="center"/>
    </xf>
    <xf numFmtId="41" fontId="61" fillId="0" borderId="0" xfId="50" applyFont="1" applyFill="1" applyAlignment="1">
      <alignment vertical="center"/>
    </xf>
    <xf numFmtId="169" fontId="61" fillId="0" borderId="0" xfId="1" applyNumberFormat="1" applyFont="1" applyFill="1" applyAlignment="1">
      <alignment vertical="center"/>
    </xf>
    <xf numFmtId="169" fontId="72" fillId="0" borderId="0" xfId="1" applyNumberFormat="1" applyFont="1" applyFill="1" applyAlignment="1">
      <alignment vertical="center"/>
    </xf>
    <xf numFmtId="0" fontId="64" fillId="40" borderId="10" xfId="0" applyFont="1" applyFill="1" applyBorder="1" applyAlignment="1">
      <alignment vertical="center" wrapText="1"/>
    </xf>
    <xf numFmtId="0" fontId="61" fillId="0" borderId="0" xfId="0" applyFont="1" applyAlignment="1">
      <alignment wrapText="1"/>
    </xf>
    <xf numFmtId="168" fontId="61" fillId="0" borderId="0" xfId="0" applyNumberFormat="1" applyFont="1"/>
    <xf numFmtId="170" fontId="64" fillId="33" borderId="10" xfId="50" applyNumberFormat="1" applyFont="1" applyFill="1" applyBorder="1" applyAlignment="1">
      <alignment vertical="center"/>
    </xf>
    <xf numFmtId="170" fontId="64" fillId="40" borderId="26" xfId="50" applyNumberFormat="1" applyFont="1" applyFill="1" applyBorder="1" applyAlignment="1">
      <alignment horizontal="left" vertical="center" wrapText="1"/>
    </xf>
    <xf numFmtId="0" fontId="64" fillId="0" borderId="0" xfId="0" applyFont="1"/>
    <xf numFmtId="170" fontId="64" fillId="40" borderId="20" xfId="0" applyNumberFormat="1" applyFont="1" applyFill="1" applyBorder="1"/>
    <xf numFmtId="0" fontId="73" fillId="38" borderId="18" xfId="0" applyFont="1" applyFill="1" applyBorder="1" applyAlignment="1">
      <alignment vertical="center" wrapText="1"/>
    </xf>
    <xf numFmtId="0" fontId="68" fillId="38" borderId="20" xfId="0" applyFont="1" applyFill="1" applyBorder="1" applyAlignment="1">
      <alignment horizontal="right" vertical="center"/>
    </xf>
    <xf numFmtId="0" fontId="61" fillId="40" borderId="18" xfId="0" applyFont="1" applyFill="1" applyBorder="1" applyAlignment="1">
      <alignment vertical="center"/>
    </xf>
    <xf numFmtId="0" fontId="75" fillId="0" borderId="18" xfId="0" applyFont="1" applyBorder="1" applyAlignment="1">
      <alignment vertical="center"/>
    </xf>
    <xf numFmtId="0" fontId="69" fillId="38" borderId="24" xfId="0" applyFont="1" applyFill="1" applyBorder="1" applyAlignment="1">
      <alignment vertical="center" wrapText="1"/>
    </xf>
    <xf numFmtId="0" fontId="69" fillId="38" borderId="25" xfId="0" applyFont="1" applyFill="1" applyBorder="1" applyAlignment="1">
      <alignment vertical="center" wrapText="1"/>
    </xf>
    <xf numFmtId="41" fontId="72" fillId="0" borderId="0" xfId="50" applyFont="1"/>
    <xf numFmtId="165" fontId="61" fillId="40" borderId="20" xfId="1" applyNumberFormat="1" applyFont="1" applyFill="1" applyBorder="1" applyAlignment="1">
      <alignment vertical="center"/>
    </xf>
    <xf numFmtId="165" fontId="64" fillId="40" borderId="20" xfId="0" applyNumberFormat="1" applyFont="1" applyFill="1" applyBorder="1"/>
    <xf numFmtId="165" fontId="64" fillId="40" borderId="20" xfId="1" applyNumberFormat="1" applyFont="1" applyFill="1" applyBorder="1" applyAlignment="1">
      <alignment vertical="center"/>
    </xf>
    <xf numFmtId="0" fontId="21" fillId="0" borderId="0" xfId="48" applyFont="1" applyAlignment="1">
      <alignment vertical="center"/>
    </xf>
    <xf numFmtId="0" fontId="19" fillId="0" borderId="0" xfId="48" quotePrefix="1" applyAlignment="1">
      <alignment vertical="center"/>
    </xf>
    <xf numFmtId="0" fontId="21" fillId="0" borderId="0" xfId="48" applyFont="1" applyAlignment="1">
      <alignment horizontal="left" vertical="center"/>
    </xf>
    <xf numFmtId="0" fontId="64" fillId="0" borderId="0" xfId="0" applyFont="1" applyAlignment="1">
      <alignment horizontal="left" vertical="center"/>
    </xf>
    <xf numFmtId="0" fontId="61" fillId="0" borderId="0" xfId="0" applyFont="1" applyAlignment="1">
      <alignment horizontal="left"/>
    </xf>
    <xf numFmtId="0" fontId="69" fillId="0" borderId="0" xfId="0" applyFont="1" applyAlignment="1">
      <alignment horizontal="left" vertical="center"/>
    </xf>
    <xf numFmtId="0" fontId="68" fillId="0" borderId="0" xfId="0" applyFont="1" applyAlignment="1">
      <alignment horizontal="left" vertical="center" wrapText="1"/>
    </xf>
    <xf numFmtId="0" fontId="68" fillId="0" borderId="0" xfId="0" applyFont="1" applyAlignment="1">
      <alignment horizontal="left" vertical="center"/>
    </xf>
    <xf numFmtId="0" fontId="61" fillId="0" borderId="0" xfId="0" applyFont="1" applyAlignment="1">
      <alignment horizontal="left" vertical="center"/>
    </xf>
    <xf numFmtId="0" fontId="61" fillId="0" borderId="0" xfId="0" applyFont="1" applyAlignment="1">
      <alignment horizontal="right"/>
    </xf>
    <xf numFmtId="0" fontId="19" fillId="0" borderId="0" xfId="48"/>
    <xf numFmtId="0" fontId="61" fillId="0" borderId="0" xfId="0" applyFont="1" applyAlignment="1">
      <alignment horizontal="right" vertical="center" wrapText="1"/>
    </xf>
    <xf numFmtId="0" fontId="69" fillId="38" borderId="24" xfId="0" applyFont="1" applyFill="1" applyBorder="1" applyAlignment="1">
      <alignment horizontal="left" vertical="center"/>
    </xf>
    <xf numFmtId="0" fontId="69" fillId="38" borderId="25" xfId="0" applyFont="1" applyFill="1" applyBorder="1" applyAlignment="1">
      <alignment horizontal="left" vertical="center"/>
    </xf>
    <xf numFmtId="168" fontId="64" fillId="0" borderId="0" xfId="1" applyFont="1" applyBorder="1" applyAlignment="1">
      <alignment vertical="center"/>
    </xf>
    <xf numFmtId="176" fontId="19" fillId="0" borderId="0" xfId="48" applyNumberFormat="1" applyAlignment="1">
      <alignment vertical="center"/>
    </xf>
    <xf numFmtId="14" fontId="67" fillId="37" borderId="13" xfId="0" applyNumberFormat="1" applyFont="1" applyFill="1" applyBorder="1" applyAlignment="1">
      <alignment horizontal="center" vertical="center" wrapText="1"/>
    </xf>
    <xf numFmtId="172" fontId="61" fillId="0" borderId="10" xfId="50" applyNumberFormat="1" applyFont="1" applyBorder="1" applyAlignment="1">
      <alignment horizontal="right" vertical="center"/>
    </xf>
    <xf numFmtId="172" fontId="69" fillId="38" borderId="14" xfId="50" applyNumberFormat="1" applyFont="1" applyFill="1" applyBorder="1" applyAlignment="1">
      <alignment horizontal="right" vertical="center"/>
    </xf>
    <xf numFmtId="41" fontId="72" fillId="0" borderId="0" xfId="50" applyFont="1" applyAlignment="1">
      <alignment horizontal="left"/>
    </xf>
    <xf numFmtId="4" fontId="68" fillId="0" borderId="20" xfId="0" applyNumberFormat="1" applyFont="1" applyBorder="1" applyAlignment="1">
      <alignment horizontal="right" vertical="center"/>
    </xf>
    <xf numFmtId="4" fontId="69" fillId="39" borderId="14" xfId="0" applyNumberFormat="1" applyFont="1" applyFill="1" applyBorder="1" applyAlignment="1">
      <alignment horizontal="right" vertical="center"/>
    </xf>
    <xf numFmtId="0" fontId="19" fillId="0" borderId="18" xfId="45" applyBorder="1" applyAlignment="1">
      <alignment vertical="center"/>
    </xf>
    <xf numFmtId="3" fontId="19" fillId="0" borderId="0" xfId="45" applyNumberFormat="1" applyAlignment="1">
      <alignment vertical="center"/>
    </xf>
    <xf numFmtId="0" fontId="19" fillId="0" borderId="0" xfId="45" applyAlignment="1">
      <alignment vertical="center"/>
    </xf>
    <xf numFmtId="176"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8"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0" fontId="19" fillId="0" borderId="18" xfId="45" applyBorder="1" applyAlignment="1">
      <alignment horizontal="center" vertical="center"/>
    </xf>
    <xf numFmtId="0" fontId="19" fillId="0" borderId="0" xfId="45" applyAlignment="1">
      <alignment horizontal="center" vertical="center"/>
    </xf>
    <xf numFmtId="0" fontId="19" fillId="0" borderId="11" xfId="0" applyFont="1" applyBorder="1" applyAlignment="1">
      <alignment horizontal="left" vertical="center"/>
    </xf>
    <xf numFmtId="0" fontId="61" fillId="0" borderId="10" xfId="0" applyFont="1" applyBorder="1"/>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6" fontId="19" fillId="0" borderId="10" xfId="0" applyNumberFormat="1" applyFont="1" applyBorder="1" applyAlignment="1">
      <alignment horizontal="center"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0" fontId="21" fillId="40" borderId="24" xfId="45" applyFont="1" applyFill="1" applyBorder="1" applyAlignment="1">
      <alignment vertical="center"/>
    </xf>
    <xf numFmtId="0" fontId="21" fillId="40" borderId="15" xfId="45" applyFont="1" applyFill="1" applyBorder="1" applyAlignment="1">
      <alignment vertical="center"/>
    </xf>
    <xf numFmtId="0" fontId="19" fillId="40" borderId="15" xfId="45" applyFill="1" applyBorder="1" applyAlignment="1">
      <alignment vertical="center"/>
    </xf>
    <xf numFmtId="10" fontId="19" fillId="40" borderId="15" xfId="45" applyNumberFormat="1" applyFill="1" applyBorder="1" applyAlignment="1">
      <alignment vertical="center"/>
    </xf>
    <xf numFmtId="10" fontId="19" fillId="40" borderId="12" xfId="45" applyNumberFormat="1" applyFill="1" applyBorder="1" applyAlignment="1">
      <alignment vertical="center"/>
    </xf>
    <xf numFmtId="0" fontId="21" fillId="40" borderId="25" xfId="45" applyFont="1" applyFill="1" applyBorder="1" applyAlignment="1">
      <alignment vertical="center"/>
    </xf>
    <xf numFmtId="0" fontId="19" fillId="40" borderId="25" xfId="45" applyFill="1" applyBorder="1" applyAlignment="1">
      <alignment vertical="center"/>
    </xf>
    <xf numFmtId="10" fontId="19" fillId="40" borderId="25" xfId="45" applyNumberFormat="1" applyFill="1" applyBorder="1" applyAlignment="1">
      <alignment vertical="center"/>
    </xf>
    <xf numFmtId="10" fontId="19" fillId="40" borderId="22" xfId="45" applyNumberFormat="1" applyFill="1" applyBorder="1" applyAlignment="1">
      <alignment vertical="center"/>
    </xf>
    <xf numFmtId="168" fontId="72" fillId="0" borderId="0" xfId="45" applyNumberFormat="1" applyFont="1" applyAlignment="1">
      <alignment vertical="center"/>
    </xf>
    <xf numFmtId="10" fontId="19" fillId="0" borderId="0" xfId="45" applyNumberFormat="1" applyAlignment="1">
      <alignment vertical="center"/>
    </xf>
    <xf numFmtId="10" fontId="19" fillId="0" borderId="0" xfId="48" applyNumberFormat="1" applyAlignment="1">
      <alignment vertical="center"/>
    </xf>
    <xf numFmtId="4" fontId="69" fillId="38" borderId="10" xfId="0" applyNumberFormat="1" applyFont="1" applyFill="1" applyBorder="1" applyAlignment="1">
      <alignment horizontal="right" vertical="center"/>
    </xf>
    <xf numFmtId="0" fontId="69" fillId="38" borderId="11" xfId="0" applyFont="1" applyFill="1" applyBorder="1" applyAlignment="1">
      <alignment horizontal="left" vertical="center" wrapText="1"/>
    </xf>
    <xf numFmtId="0" fontId="69" fillId="38" borderId="15" xfId="0" applyFont="1" applyFill="1" applyBorder="1" applyAlignment="1">
      <alignment horizontal="left" vertical="center" wrapText="1"/>
    </xf>
    <xf numFmtId="4" fontId="68" fillId="0" borderId="10" xfId="0" applyNumberFormat="1" applyFont="1" applyBorder="1" applyAlignment="1">
      <alignment horizontal="right" vertical="center"/>
    </xf>
    <xf numFmtId="172" fontId="68" fillId="0" borderId="10" xfId="50" applyNumberFormat="1" applyFont="1" applyBorder="1" applyAlignment="1">
      <alignment horizontal="right" vertical="center"/>
    </xf>
    <xf numFmtId="41" fontId="67" fillId="37" borderId="13" xfId="50" applyFont="1" applyFill="1" applyBorder="1" applyAlignment="1">
      <alignment horizontal="right" vertical="center" wrapText="1"/>
    </xf>
    <xf numFmtId="41" fontId="67" fillId="37" borderId="27" xfId="50" applyFont="1" applyFill="1" applyBorder="1" applyAlignment="1">
      <alignment horizontal="right" vertical="center" wrapText="1"/>
    </xf>
    <xf numFmtId="172" fontId="68" fillId="38" borderId="14" xfId="50" applyNumberFormat="1" applyFont="1" applyFill="1" applyBorder="1" applyAlignment="1">
      <alignment horizontal="right" vertical="center" indent="1"/>
    </xf>
    <xf numFmtId="172" fontId="68" fillId="38" borderId="22" xfId="50" applyNumberFormat="1" applyFont="1" applyFill="1" applyBorder="1" applyAlignment="1">
      <alignment horizontal="right" vertical="center" indent="1"/>
    </xf>
    <xf numFmtId="176" fontId="67" fillId="37" borderId="13" xfId="0" applyNumberFormat="1" applyFont="1" applyFill="1" applyBorder="1" applyAlignment="1">
      <alignment horizontal="center" vertical="center" wrapText="1"/>
    </xf>
    <xf numFmtId="172" fontId="19" fillId="0" borderId="10" xfId="50" applyNumberFormat="1" applyFont="1" applyFill="1" applyBorder="1" applyAlignment="1">
      <alignment horizontal="right" vertical="center"/>
    </xf>
    <xf numFmtId="172" fontId="21" fillId="40" borderId="15" xfId="50" applyNumberFormat="1" applyFont="1" applyFill="1" applyBorder="1" applyAlignment="1">
      <alignment horizontal="right" vertical="center"/>
    </xf>
    <xf numFmtId="172" fontId="21" fillId="40" borderId="25" xfId="50" applyNumberFormat="1" applyFont="1" applyFill="1" applyBorder="1" applyAlignment="1">
      <alignment horizontal="right" vertical="center"/>
    </xf>
    <xf numFmtId="172" fontId="21" fillId="40" borderId="15" xfId="45" applyNumberFormat="1" applyFont="1" applyFill="1" applyBorder="1" applyAlignment="1">
      <alignment vertical="center"/>
    </xf>
    <xf numFmtId="172" fontId="21" fillId="40" borderId="25" xfId="45" applyNumberFormat="1" applyFont="1" applyFill="1" applyBorder="1" applyAlignment="1">
      <alignment vertical="center"/>
    </xf>
    <xf numFmtId="0" fontId="68" fillId="0" borderId="0" xfId="0" applyFont="1" applyAlignment="1">
      <alignment vertical="center" wrapText="1"/>
    </xf>
    <xf numFmtId="0" fontId="69" fillId="0" borderId="0" xfId="0" applyFont="1" applyAlignment="1">
      <alignment vertical="center" wrapText="1"/>
    </xf>
    <xf numFmtId="1" fontId="64" fillId="33" borderId="14" xfId="50" applyNumberFormat="1" applyFont="1" applyFill="1" applyBorder="1" applyAlignment="1">
      <alignment vertical="center" wrapText="1"/>
    </xf>
    <xf numFmtId="0" fontId="64" fillId="33" borderId="13" xfId="0" applyFont="1" applyFill="1" applyBorder="1" applyAlignment="1">
      <alignment vertical="center" wrapText="1"/>
    </xf>
    <xf numFmtId="170" fontId="64" fillId="33" borderId="13" xfId="50" applyNumberFormat="1" applyFont="1" applyFill="1" applyBorder="1" applyAlignment="1">
      <alignment vertical="center" wrapText="1"/>
    </xf>
    <xf numFmtId="49" fontId="61" fillId="33" borderId="20" xfId="0" applyNumberFormat="1" applyFont="1" applyFill="1" applyBorder="1" applyAlignment="1">
      <alignment vertical="center" wrapText="1"/>
    </xf>
    <xf numFmtId="1" fontId="64" fillId="33" borderId="20" xfId="50" applyNumberFormat="1" applyFont="1" applyFill="1" applyBorder="1" applyAlignment="1">
      <alignment vertical="center" wrapText="1"/>
    </xf>
    <xf numFmtId="0" fontId="61" fillId="33" borderId="14" xfId="0" applyFont="1" applyFill="1" applyBorder="1" applyAlignment="1">
      <alignment vertical="center" wrapText="1"/>
    </xf>
    <xf numFmtId="0" fontId="46" fillId="38" borderId="0" xfId="56" applyFont="1" applyFill="1" applyAlignment="1">
      <alignment horizontal="center" vertical="center"/>
    </xf>
    <xf numFmtId="41" fontId="29" fillId="0" borderId="0" xfId="50" applyFont="1"/>
    <xf numFmtId="170" fontId="68" fillId="38" borderId="20" xfId="50" applyNumberFormat="1" applyFont="1" applyFill="1" applyBorder="1" applyAlignment="1">
      <alignment horizontal="right" vertical="center" indent="1"/>
    </xf>
    <xf numFmtId="0" fontId="45" fillId="35" borderId="11" xfId="0" applyFont="1" applyFill="1" applyBorder="1" applyAlignment="1">
      <alignment horizontal="center" vertical="center" wrapText="1"/>
    </xf>
    <xf numFmtId="172" fontId="61" fillId="40" borderId="14" xfId="50" applyNumberFormat="1" applyFont="1" applyFill="1" applyBorder="1" applyAlignment="1">
      <alignment vertical="center"/>
    </xf>
    <xf numFmtId="0" fontId="77" fillId="0" borderId="0" xfId="48" applyFont="1" applyAlignment="1">
      <alignment vertical="center"/>
    </xf>
    <xf numFmtId="172" fontId="72" fillId="0" borderId="0" xfId="50" applyNumberFormat="1" applyFont="1" applyAlignment="1">
      <alignment horizontal="left"/>
    </xf>
    <xf numFmtId="172" fontId="61" fillId="0" borderId="0" xfId="50" applyNumberFormat="1" applyFont="1" applyAlignment="1">
      <alignment horizontal="left"/>
    </xf>
    <xf numFmtId="172" fontId="64" fillId="40" borderId="14" xfId="1" applyNumberFormat="1" applyFont="1" applyFill="1" applyBorder="1" applyAlignment="1">
      <alignment vertical="center"/>
    </xf>
    <xf numFmtId="165" fontId="64" fillId="40" borderId="26" xfId="1" applyNumberFormat="1" applyFont="1" applyFill="1" applyBorder="1" applyAlignment="1">
      <alignment vertical="center"/>
    </xf>
    <xf numFmtId="170" fontId="64" fillId="33" borderId="19" xfId="50" applyNumberFormat="1" applyFont="1" applyFill="1" applyBorder="1" applyAlignment="1">
      <alignment vertical="center"/>
    </xf>
    <xf numFmtId="1" fontId="61" fillId="33" borderId="18" xfId="50" applyNumberFormat="1" applyFont="1" applyFill="1" applyBorder="1" applyAlignment="1">
      <alignment vertical="center" wrapText="1"/>
    </xf>
    <xf numFmtId="170" fontId="64" fillId="33" borderId="11" xfId="50" applyNumberFormat="1" applyFont="1" applyFill="1" applyBorder="1" applyAlignment="1">
      <alignment vertical="center" wrapText="1"/>
    </xf>
    <xf numFmtId="170" fontId="61" fillId="33" borderId="18" xfId="50" applyNumberFormat="1" applyFont="1" applyFill="1" applyBorder="1" applyAlignment="1">
      <alignment vertical="center" wrapText="1"/>
    </xf>
    <xf numFmtId="172" fontId="64" fillId="40" borderId="11" xfId="50" applyNumberFormat="1" applyFont="1" applyFill="1" applyBorder="1" applyAlignment="1">
      <alignment vertical="center"/>
    </xf>
    <xf numFmtId="170" fontId="64" fillId="33" borderId="19" xfId="50" applyNumberFormat="1" applyFont="1" applyFill="1" applyBorder="1" applyAlignment="1">
      <alignment vertical="center" wrapText="1"/>
    </xf>
    <xf numFmtId="0" fontId="61" fillId="33" borderId="20" xfId="0" applyFont="1" applyFill="1" applyBorder="1" applyAlignment="1">
      <alignment vertical="center" wrapText="1"/>
    </xf>
    <xf numFmtId="0" fontId="21" fillId="0" borderId="0" xfId="48" quotePrefix="1" applyFont="1" applyAlignment="1">
      <alignment vertical="center"/>
    </xf>
    <xf numFmtId="4" fontId="68" fillId="0" borderId="14" xfId="0" applyNumberFormat="1" applyFont="1" applyBorder="1" applyAlignment="1">
      <alignment horizontal="right" vertical="center"/>
    </xf>
    <xf numFmtId="176" fontId="21" fillId="0" borderId="0" xfId="48" applyNumberFormat="1" applyFont="1" applyAlignment="1">
      <alignment vertical="center"/>
    </xf>
    <xf numFmtId="0" fontId="19" fillId="0" borderId="0" xfId="48" applyAlignment="1">
      <alignment vertical="center" wrapText="1"/>
    </xf>
    <xf numFmtId="0" fontId="68" fillId="0" borderId="0" xfId="0" applyFont="1" applyAlignment="1">
      <alignment horizontal="justify" vertical="justify" wrapText="1"/>
    </xf>
    <xf numFmtId="0" fontId="61" fillId="0" borderId="0" xfId="0" applyFont="1" applyAlignment="1">
      <alignment horizontal="justify" vertical="center" wrapText="1"/>
    </xf>
    <xf numFmtId="0" fontId="69" fillId="38" borderId="24" xfId="0" applyFont="1" applyFill="1" applyBorder="1" applyAlignment="1">
      <alignment horizontal="left" vertical="center" wrapText="1"/>
    </xf>
    <xf numFmtId="0" fontId="69" fillId="38" borderId="25" xfId="0" applyFont="1" applyFill="1" applyBorder="1" applyAlignment="1">
      <alignment horizontal="left" vertical="center" wrapText="1"/>
    </xf>
    <xf numFmtId="4" fontId="69" fillId="38" borderId="14" xfId="0" applyNumberFormat="1" applyFont="1" applyFill="1" applyBorder="1" applyAlignment="1">
      <alignment horizontal="right" vertical="center"/>
    </xf>
    <xf numFmtId="172" fontId="64" fillId="40" borderId="20" xfId="50" applyNumberFormat="1" applyFont="1" applyFill="1" applyBorder="1"/>
    <xf numFmtId="172" fontId="69" fillId="38" borderId="26" xfId="50" applyNumberFormat="1" applyFont="1" applyFill="1" applyBorder="1" applyAlignment="1">
      <alignment horizontal="right" vertical="center" indent="1"/>
    </xf>
    <xf numFmtId="172" fontId="68" fillId="38" borderId="20" xfId="0" applyNumberFormat="1" applyFont="1" applyFill="1" applyBorder="1" applyAlignment="1">
      <alignment horizontal="right" vertical="center"/>
    </xf>
    <xf numFmtId="172" fontId="64" fillId="40" borderId="20" xfId="0" applyNumberFormat="1" applyFont="1" applyFill="1" applyBorder="1"/>
    <xf numFmtId="0" fontId="78" fillId="34" borderId="0" xfId="56" quotePrefix="1" applyFont="1" applyFill="1"/>
    <xf numFmtId="2" fontId="68" fillId="38" borderId="14" xfId="50" applyNumberFormat="1" applyFont="1" applyFill="1" applyBorder="1" applyAlignment="1">
      <alignment horizontal="right" vertical="center"/>
    </xf>
    <xf numFmtId="2" fontId="64" fillId="40" borderId="20" xfId="50" applyNumberFormat="1" applyFont="1" applyFill="1" applyBorder="1" applyAlignment="1">
      <alignment vertical="center"/>
    </xf>
    <xf numFmtId="0" fontId="23" fillId="38" borderId="0" xfId="56" applyFill="1" applyAlignment="1">
      <alignment horizontal="center" vertical="center"/>
    </xf>
    <xf numFmtId="0" fontId="45" fillId="0" borderId="0" xfId="0" applyFont="1" applyAlignment="1">
      <alignment horizontal="center"/>
    </xf>
    <xf numFmtId="0" fontId="79" fillId="0" borderId="0" xfId="0" applyFont="1"/>
    <xf numFmtId="0" fontId="80" fillId="0" borderId="0" xfId="0" applyFont="1" applyAlignment="1">
      <alignment vertical="center"/>
    </xf>
    <xf numFmtId="0" fontId="45" fillId="0" borderId="0" xfId="0" applyFont="1" applyAlignment="1">
      <alignment horizontal="center" vertical="center"/>
    </xf>
    <xf numFmtId="0" fontId="80" fillId="0" borderId="0" xfId="0" applyFont="1" applyAlignment="1">
      <alignment horizontal="center" vertical="center"/>
    </xf>
    <xf numFmtId="0" fontId="80" fillId="0" borderId="0" xfId="48" quotePrefix="1" applyFont="1" applyAlignment="1">
      <alignment horizontal="center" vertical="center"/>
    </xf>
    <xf numFmtId="0" fontId="79" fillId="0" borderId="0" xfId="0" applyFont="1" applyAlignment="1">
      <alignment horizontal="right"/>
    </xf>
    <xf numFmtId="0" fontId="80" fillId="0" borderId="0" xfId="48" applyFont="1" applyAlignment="1">
      <alignment vertical="center"/>
    </xf>
    <xf numFmtId="176" fontId="80" fillId="0" borderId="0" xfId="48" applyNumberFormat="1" applyFont="1" applyAlignment="1">
      <alignment vertical="center"/>
    </xf>
    <xf numFmtId="0" fontId="80" fillId="0" borderId="0" xfId="0" applyFont="1"/>
    <xf numFmtId="0" fontId="66" fillId="0" borderId="0" xfId="0" applyFont="1" applyFill="1" applyAlignment="1">
      <alignment vertical="center"/>
    </xf>
    <xf numFmtId="172" fontId="72" fillId="0" borderId="0" xfId="0" applyNumberFormat="1" applyFont="1"/>
    <xf numFmtId="0" fontId="66" fillId="0" borderId="0" xfId="0" applyFont="1" applyFill="1" applyAlignment="1">
      <alignment horizontal="left" vertical="center" wrapText="1"/>
    </xf>
    <xf numFmtId="172" fontId="61" fillId="0" borderId="10" xfId="50" applyNumberFormat="1" applyFont="1" applyFill="1" applyBorder="1" applyAlignment="1">
      <alignment horizontal="left" vertical="center"/>
    </xf>
    <xf numFmtId="41" fontId="61" fillId="0" borderId="10" xfId="50" applyNumberFormat="1" applyFont="1" applyFill="1" applyBorder="1" applyAlignment="1">
      <alignment horizontal="left" vertical="center"/>
    </xf>
    <xf numFmtId="0" fontId="45" fillId="0" borderId="0" xfId="0" applyFont="1" applyAlignment="1">
      <alignment horizontal="center" vertical="center"/>
    </xf>
    <xf numFmtId="0" fontId="80" fillId="0" borderId="0" xfId="48" quotePrefix="1" applyFont="1" applyAlignment="1">
      <alignment horizontal="center" vertical="center"/>
    </xf>
    <xf numFmtId="0" fontId="61" fillId="0" borderId="0" xfId="0" applyFont="1" applyAlignment="1">
      <alignment horizontal="left" vertical="center" wrapText="1"/>
    </xf>
    <xf numFmtId="0" fontId="64" fillId="0" borderId="0" xfId="0" applyFont="1" applyAlignment="1">
      <alignment horizontal="center" vertical="center"/>
    </xf>
    <xf numFmtId="0" fontId="19" fillId="0" borderId="0" xfId="48" quotePrefix="1" applyAlignment="1">
      <alignment horizontal="center" vertical="center"/>
    </xf>
    <xf numFmtId="0" fontId="69" fillId="38" borderId="18" xfId="0" applyFont="1" applyFill="1" applyBorder="1" applyAlignment="1">
      <alignment vertical="center" wrapText="1"/>
    </xf>
    <xf numFmtId="0" fontId="69" fillId="38" borderId="0" xfId="0" applyFont="1" applyFill="1" applyAlignment="1">
      <alignment vertical="center" wrapText="1"/>
    </xf>
    <xf numFmtId="0" fontId="68" fillId="38" borderId="18" xfId="0" applyFont="1" applyFill="1" applyBorder="1" applyAlignment="1">
      <alignment vertical="center" wrapText="1"/>
    </xf>
    <xf numFmtId="0" fontId="68" fillId="38" borderId="0" xfId="0" applyFont="1" applyFill="1" applyAlignment="1">
      <alignment vertical="center" wrapText="1"/>
    </xf>
    <xf numFmtId="0" fontId="63" fillId="0" borderId="0" xfId="0" applyFont="1" applyAlignment="1">
      <alignment horizontal="center" vertical="center" wrapText="1"/>
    </xf>
    <xf numFmtId="0" fontId="68" fillId="0" borderId="24" xfId="0" applyFont="1" applyBorder="1" applyAlignment="1">
      <alignment horizontal="left" vertical="center"/>
    </xf>
    <xf numFmtId="0" fontId="68" fillId="0" borderId="25" xfId="0" applyFont="1" applyBorder="1" applyAlignment="1">
      <alignment horizontal="left" vertical="center"/>
    </xf>
    <xf numFmtId="0" fontId="61" fillId="0" borderId="11" xfId="0" applyFont="1" applyBorder="1" applyAlignment="1">
      <alignment horizontal="left" vertical="center"/>
    </xf>
    <xf numFmtId="0" fontId="61" fillId="0" borderId="15" xfId="0" applyFont="1" applyBorder="1" applyAlignment="1">
      <alignment horizontal="left" vertical="center"/>
    </xf>
    <xf numFmtId="182" fontId="61" fillId="0" borderId="10" xfId="50" applyNumberFormat="1" applyFont="1" applyFill="1" applyBorder="1" applyAlignment="1">
      <alignment horizontal="left" vertical="center"/>
    </xf>
    <xf numFmtId="0" fontId="41" fillId="0" borderId="0" xfId="0" applyFont="1" applyAlignment="1">
      <alignment horizontal="center"/>
    </xf>
    <xf numFmtId="0" fontId="44" fillId="35" borderId="0" xfId="0" applyFont="1" applyFill="1" applyAlignment="1">
      <alignment horizontal="center" vertical="center" wrapText="1"/>
    </xf>
    <xf numFmtId="0" fontId="45" fillId="0" borderId="0" xfId="0" applyFont="1" applyAlignment="1">
      <alignment horizontal="center" vertical="center"/>
    </xf>
    <xf numFmtId="0" fontId="80" fillId="0" borderId="0" xfId="48" quotePrefix="1" applyFont="1" applyAlignment="1">
      <alignment horizontal="center" vertical="center"/>
    </xf>
    <xf numFmtId="0" fontId="61" fillId="0" borderId="0" xfId="0" applyFont="1" applyAlignment="1">
      <alignment horizontal="left" vertical="center" wrapText="1"/>
    </xf>
    <xf numFmtId="0" fontId="67" fillId="37" borderId="19" xfId="0" applyFont="1" applyFill="1" applyBorder="1" applyAlignment="1">
      <alignment horizontal="center" vertical="center"/>
    </xf>
    <xf numFmtId="0" fontId="67" fillId="37" borderId="16" xfId="0" applyFont="1" applyFill="1" applyBorder="1" applyAlignment="1">
      <alignment horizontal="center" vertical="center"/>
    </xf>
    <xf numFmtId="0" fontId="67" fillId="37" borderId="27" xfId="0" applyFont="1" applyFill="1" applyBorder="1" applyAlignment="1">
      <alignment horizontal="center" vertical="center"/>
    </xf>
    <xf numFmtId="0" fontId="64" fillId="0" borderId="0" xfId="0" applyFont="1" applyAlignment="1">
      <alignment horizontal="center" vertical="center"/>
    </xf>
    <xf numFmtId="0" fontId="19" fillId="0" borderId="0" xfId="48" quotePrefix="1" applyAlignment="1">
      <alignment horizontal="center" vertical="center"/>
    </xf>
    <xf numFmtId="0" fontId="70" fillId="37" borderId="19" xfId="0" applyFont="1" applyFill="1" applyBorder="1" applyAlignment="1">
      <alignment horizontal="left" vertical="center"/>
    </xf>
    <xf numFmtId="0" fontId="70" fillId="37" borderId="16" xfId="0" applyFont="1" applyFill="1" applyBorder="1" applyAlignment="1">
      <alignment horizontal="left" vertical="center"/>
    </xf>
    <xf numFmtId="0" fontId="70" fillId="37" borderId="27" xfId="0" applyFont="1" applyFill="1" applyBorder="1" applyAlignment="1">
      <alignment horizontal="left" vertical="center"/>
    </xf>
    <xf numFmtId="0" fontId="64" fillId="40" borderId="18" xfId="0" applyFont="1" applyFill="1" applyBorder="1" applyAlignment="1">
      <alignment vertical="center" wrapText="1"/>
    </xf>
    <xf numFmtId="0" fontId="64" fillId="40" borderId="0" xfId="0" applyFont="1" applyFill="1" applyBorder="1" applyAlignment="1">
      <alignment vertical="center" wrapText="1"/>
    </xf>
    <xf numFmtId="0" fontId="64" fillId="40" borderId="21" xfId="0" applyFont="1" applyFill="1" applyBorder="1" applyAlignment="1">
      <alignment vertical="center" wrapText="1"/>
    </xf>
    <xf numFmtId="0" fontId="69" fillId="38" borderId="18" xfId="0" applyFont="1" applyFill="1" applyBorder="1" applyAlignment="1">
      <alignment vertical="center" wrapText="1"/>
    </xf>
    <xf numFmtId="0" fontId="69" fillId="38" borderId="0" xfId="0" applyFont="1" applyFill="1" applyBorder="1" applyAlignment="1">
      <alignment vertical="center" wrapText="1"/>
    </xf>
    <xf numFmtId="0" fontId="69" fillId="38" borderId="21" xfId="0" applyFont="1" applyFill="1" applyBorder="1" applyAlignment="1">
      <alignment vertical="center" wrapText="1"/>
    </xf>
    <xf numFmtId="0" fontId="68" fillId="38" borderId="18" xfId="0" applyFont="1" applyFill="1" applyBorder="1" applyAlignment="1">
      <alignment vertical="center" wrapText="1"/>
    </xf>
    <xf numFmtId="0" fontId="68" fillId="38" borderId="0" xfId="0" applyFont="1" applyFill="1" applyBorder="1" applyAlignment="1">
      <alignment vertical="center" wrapText="1"/>
    </xf>
    <xf numFmtId="0" fontId="68" fillId="38" borderId="21" xfId="0" applyFont="1" applyFill="1" applyBorder="1" applyAlignment="1">
      <alignment vertical="center" wrapText="1"/>
    </xf>
    <xf numFmtId="0" fontId="63" fillId="0" borderId="0" xfId="0" applyFont="1" applyAlignment="1">
      <alignment horizontal="center" vertical="center" wrapText="1"/>
    </xf>
    <xf numFmtId="9" fontId="68" fillId="0" borderId="15" xfId="0" applyNumberFormat="1" applyFont="1" applyBorder="1" applyAlignment="1">
      <alignment horizontal="center" vertical="center"/>
    </xf>
    <xf numFmtId="9" fontId="68" fillId="0" borderId="12" xfId="0" applyNumberFormat="1" applyFont="1" applyBorder="1" applyAlignment="1">
      <alignment horizontal="center" vertical="center"/>
    </xf>
    <xf numFmtId="9" fontId="68" fillId="0" borderId="11" xfId="0" applyNumberFormat="1" applyFont="1" applyBorder="1" applyAlignment="1">
      <alignment horizontal="center" vertical="center"/>
    </xf>
    <xf numFmtId="0" fontId="61" fillId="0" borderId="0" xfId="0" applyFont="1" applyAlignment="1">
      <alignment horizontal="justify" vertical="center" wrapText="1"/>
    </xf>
    <xf numFmtId="0" fontId="68" fillId="0" borderId="11" xfId="0" applyFont="1" applyBorder="1" applyAlignment="1">
      <alignment horizontal="justify" vertical="center" wrapText="1"/>
    </xf>
    <xf numFmtId="0" fontId="68" fillId="0" borderId="15" xfId="0" applyFont="1" applyBorder="1" applyAlignment="1">
      <alignment horizontal="justify" vertical="center" wrapText="1"/>
    </xf>
    <xf numFmtId="0" fontId="67" fillId="37" borderId="19" xfId="0" applyFont="1" applyFill="1" applyBorder="1" applyAlignment="1">
      <alignment horizontal="left" vertical="center" wrapText="1"/>
    </xf>
    <xf numFmtId="0" fontId="67" fillId="37" borderId="16" xfId="0" applyFont="1" applyFill="1" applyBorder="1" applyAlignment="1">
      <alignment horizontal="left" vertical="center" wrapText="1"/>
    </xf>
    <xf numFmtId="0" fontId="68" fillId="0" borderId="0" xfId="0" applyFont="1" applyAlignment="1">
      <alignment horizontal="justify" vertical="justify" wrapText="1"/>
    </xf>
    <xf numFmtId="0" fontId="61" fillId="0" borderId="11" xfId="0" applyFont="1" applyBorder="1" applyAlignment="1">
      <alignment horizontal="left" vertical="center"/>
    </xf>
    <xf numFmtId="0" fontId="61" fillId="0" borderId="12" xfId="0" applyFont="1" applyBorder="1" applyAlignment="1">
      <alignment horizontal="left" vertical="center"/>
    </xf>
    <xf numFmtId="0" fontId="67" fillId="37" borderId="11" xfId="0" applyFont="1" applyFill="1" applyBorder="1" applyAlignment="1">
      <alignment horizontal="center" vertical="center"/>
    </xf>
    <xf numFmtId="0" fontId="67" fillId="37" borderId="12" xfId="0" applyFont="1" applyFill="1" applyBorder="1" applyAlignment="1">
      <alignment horizontal="center" vertical="center"/>
    </xf>
    <xf numFmtId="0" fontId="69" fillId="38" borderId="11" xfId="0" applyFont="1" applyFill="1" applyBorder="1" applyAlignment="1">
      <alignment horizontal="left" vertical="center"/>
    </xf>
    <xf numFmtId="0" fontId="69" fillId="38" borderId="12" xfId="0" applyFont="1" applyFill="1" applyBorder="1" applyAlignment="1">
      <alignment horizontal="left" vertical="center"/>
    </xf>
    <xf numFmtId="0" fontId="61" fillId="0" borderId="16" xfId="0" applyFont="1" applyBorder="1" applyAlignment="1">
      <alignment horizontal="justify" vertical="justify" wrapText="1"/>
    </xf>
    <xf numFmtId="0" fontId="45" fillId="35" borderId="13" xfId="0" applyFont="1" applyFill="1" applyBorder="1" applyAlignment="1">
      <alignment horizontal="center" vertical="center" wrapText="1"/>
    </xf>
    <xf numFmtId="0" fontId="45" fillId="35" borderId="14" xfId="0" applyFont="1" applyFill="1" applyBorder="1" applyAlignment="1">
      <alignment horizontal="center" vertical="center" wrapText="1"/>
    </xf>
    <xf numFmtId="0" fontId="45" fillId="35" borderId="13" xfId="0" applyFont="1" applyFill="1" applyBorder="1" applyAlignment="1">
      <alignment horizontal="center" vertical="center"/>
    </xf>
    <xf numFmtId="0" fontId="45" fillId="35" borderId="14" xfId="0" applyFont="1" applyFill="1" applyBorder="1" applyAlignment="1">
      <alignment horizontal="center" vertical="center"/>
    </xf>
    <xf numFmtId="0" fontId="67" fillId="37" borderId="19" xfId="0" applyFont="1" applyFill="1" applyBorder="1" applyAlignment="1">
      <alignment horizontal="center" vertical="center" wrapText="1"/>
    </xf>
    <xf numFmtId="0" fontId="67" fillId="37" borderId="27" xfId="0" applyFont="1" applyFill="1" applyBorder="1" applyAlignment="1">
      <alignment horizontal="center" vertical="center" wrapText="1"/>
    </xf>
    <xf numFmtId="0" fontId="68" fillId="0" borderId="24" xfId="0" applyFont="1" applyBorder="1" applyAlignment="1">
      <alignment horizontal="left" vertical="center"/>
    </xf>
    <xf numFmtId="0" fontId="68" fillId="0" borderId="22" xfId="0" applyFont="1" applyBorder="1" applyAlignment="1">
      <alignment horizontal="left" vertical="center"/>
    </xf>
    <xf numFmtId="0" fontId="67" fillId="37" borderId="11" xfId="0" applyFont="1" applyFill="1" applyBorder="1" applyAlignment="1">
      <alignment horizontal="center" vertical="center" wrapText="1"/>
    </xf>
    <xf numFmtId="0" fontId="67" fillId="37" borderId="12" xfId="0" applyFont="1" applyFill="1" applyBorder="1" applyAlignment="1">
      <alignment horizontal="center" vertical="center" wrapText="1"/>
    </xf>
    <xf numFmtId="0" fontId="68" fillId="0" borderId="11" xfId="0" applyFont="1" applyBorder="1" applyAlignment="1">
      <alignment horizontal="left" vertical="center"/>
    </xf>
    <xf numFmtId="0" fontId="68" fillId="0" borderId="12" xfId="0" applyFont="1" applyBorder="1" applyAlignment="1">
      <alignment horizontal="left" vertical="center"/>
    </xf>
    <xf numFmtId="49" fontId="61" fillId="0" borderId="0" xfId="0" applyNumberFormat="1" applyFont="1" applyAlignment="1">
      <alignment horizontal="justify" vertical="justify" wrapText="1"/>
    </xf>
  </cellXfs>
  <cellStyles count="1369">
    <cellStyle name="          _x000d__x000a_386grabber=VGA.3GR_x000d__x000a_" xfId="70" xr:uid="{3B2EA6D6-9AD7-4E38-AA9D-03B0DEA20466}"/>
    <cellStyle name="20% - Énfasis1" xfId="19" builtinId="30" customBuiltin="1"/>
    <cellStyle name="20% - Énfasis1 10" xfId="468" xr:uid="{E8B12611-2B32-484D-9097-94F2BF11EB99}"/>
    <cellStyle name="20% - Énfasis1 2" xfId="253" xr:uid="{63A05A2D-CC58-4C98-B368-019B97674A0E}"/>
    <cellStyle name="20% - Énfasis1 2 2" xfId="500" xr:uid="{5A9F0358-55E4-4CA0-A96C-E1B994DE5BF4}"/>
    <cellStyle name="20% - Énfasis1 3" xfId="277" xr:uid="{CE09DA13-E7CF-4CEE-94FD-2E746A3C6EBD}"/>
    <cellStyle name="20% - Énfasis1 3 2" xfId="524" xr:uid="{4E073783-269A-4913-A36D-B80254CA8DE2}"/>
    <cellStyle name="20% - Énfasis1 4" xfId="304" xr:uid="{0718493A-3C74-4412-B8CE-709C7EA49ACE}"/>
    <cellStyle name="20% - Énfasis1 4 2" xfId="553" xr:uid="{B54A1EF2-A1BA-48C3-83EB-910751A40865}"/>
    <cellStyle name="20% - Énfasis1 5" xfId="332" xr:uid="{EB8BBF71-2C34-4686-BC02-88ACD3CA5AB6}"/>
    <cellStyle name="20% - Énfasis1 5 2" xfId="579" xr:uid="{DCE99C7C-A815-40A4-8A71-37B28B4F8376}"/>
    <cellStyle name="20% - Énfasis1 6" xfId="356" xr:uid="{8A474200-7B1D-46EE-8980-2AB694CEA53E}"/>
    <cellStyle name="20% - Énfasis1 6 2" xfId="602" xr:uid="{7DA6EBF5-79FC-475C-BC30-928892182753}"/>
    <cellStyle name="20% - Énfasis1 7" xfId="381" xr:uid="{184DB76E-79C8-4AEF-8DCE-0290F640B894}"/>
    <cellStyle name="20% - Énfasis1 7 2" xfId="628" xr:uid="{24FF1FDB-451B-433C-A70F-7832ED559DAB}"/>
    <cellStyle name="20% - Énfasis1 8" xfId="409" xr:uid="{A501BB09-10F0-4B57-A5E1-4112F803223B}"/>
    <cellStyle name="20% - Énfasis1 8 2" xfId="656" xr:uid="{E8786138-8453-4E33-972B-7D9E31AEA029}"/>
    <cellStyle name="20% - Énfasis1 9" xfId="443" xr:uid="{5AC011C3-EFCF-4784-A94A-94CF5CA64AAB}"/>
    <cellStyle name="20% - Énfasis1 9 2" xfId="682" xr:uid="{B04C53FE-EAD6-4E33-ABA6-AA7CFC5CB7BC}"/>
    <cellStyle name="20% - Énfasis2" xfId="23" builtinId="34" customBuiltin="1"/>
    <cellStyle name="20% - Énfasis2 10" xfId="471" xr:uid="{EE6BAD8C-528F-4214-8BD5-E96C68355553}"/>
    <cellStyle name="20% - Énfasis2 2" xfId="256" xr:uid="{C397EE6B-12B8-46FD-8EB1-6EBC31A4A853}"/>
    <cellStyle name="20% - Énfasis2 2 2" xfId="503" xr:uid="{B525884C-892D-4FD9-A79D-C44438E03A9B}"/>
    <cellStyle name="20% - Énfasis2 3" xfId="280" xr:uid="{6E310E90-113F-4960-A6B8-D105B323A980}"/>
    <cellStyle name="20% - Énfasis2 3 2" xfId="527" xr:uid="{83FA7331-5F8A-4BB6-B22D-E6C78176706E}"/>
    <cellStyle name="20% - Énfasis2 4" xfId="307" xr:uid="{F8CA928E-A882-40C1-BFE7-DC4ADE429106}"/>
    <cellStyle name="20% - Énfasis2 4 2" xfId="556" xr:uid="{9914C6A7-D860-4526-B0C5-C4E918B61439}"/>
    <cellStyle name="20% - Énfasis2 5" xfId="335" xr:uid="{80AC2E8F-21DF-4CC9-A938-5B401BFFE59D}"/>
    <cellStyle name="20% - Énfasis2 5 2" xfId="582" xr:uid="{5ACDA82C-0BB1-4723-A5A0-42A511643748}"/>
    <cellStyle name="20% - Énfasis2 6" xfId="359" xr:uid="{99B84BEE-5D0A-4B8E-8B14-003AFD349D73}"/>
    <cellStyle name="20% - Énfasis2 6 2" xfId="605" xr:uid="{A7C61071-BCD3-4239-8B5D-797906362BBA}"/>
    <cellStyle name="20% - Énfasis2 7" xfId="384" xr:uid="{826F6F12-E344-4CA0-AB6C-E2B9660DBED6}"/>
    <cellStyle name="20% - Énfasis2 7 2" xfId="631" xr:uid="{DF27E8D0-756A-4DBF-A838-A799C369384F}"/>
    <cellStyle name="20% - Énfasis2 8" xfId="412" xr:uid="{2B7B7B9D-2DD6-4151-9A06-21F2445B6676}"/>
    <cellStyle name="20% - Énfasis2 8 2" xfId="659" xr:uid="{1BD48392-C4AA-4DFC-9D45-155A2BD09978}"/>
    <cellStyle name="20% - Énfasis2 9" xfId="446" xr:uid="{DB14B03E-0AC5-4D1C-840A-16A3940BDD49}"/>
    <cellStyle name="20% - Énfasis2 9 2" xfId="685" xr:uid="{25FBDA59-6D71-4194-8D02-1F3C2DB3D553}"/>
    <cellStyle name="20% - Énfasis3" xfId="27" builtinId="38" customBuiltin="1"/>
    <cellStyle name="20% - Énfasis3 10" xfId="474" xr:uid="{337EA1C8-5CC4-404D-8E55-9E612217CAD8}"/>
    <cellStyle name="20% - Énfasis3 2" xfId="259" xr:uid="{65B2BBDE-0CDA-4159-AFD6-9F03A32CED84}"/>
    <cellStyle name="20% - Énfasis3 2 2" xfId="506" xr:uid="{A482A785-8DB5-4C71-9673-EAA6C2854775}"/>
    <cellStyle name="20% - Énfasis3 3" xfId="283" xr:uid="{1516F720-A430-4EF1-B329-35D226193886}"/>
    <cellStyle name="20% - Énfasis3 3 2" xfId="530" xr:uid="{C83C4325-BDC4-4159-A25C-EF363C138F53}"/>
    <cellStyle name="20% - Énfasis3 4" xfId="310" xr:uid="{BBDD781D-2511-4E33-86F0-F48F4CE68C5F}"/>
    <cellStyle name="20% - Énfasis3 4 2" xfId="559" xr:uid="{77AD90AA-9BA9-4E99-9758-F3D238187DAF}"/>
    <cellStyle name="20% - Énfasis3 5" xfId="338" xr:uid="{AC76572C-3EB8-4D4C-B562-766385E7E374}"/>
    <cellStyle name="20% - Énfasis3 5 2" xfId="585" xr:uid="{EDD4280A-0AF0-4FA8-88AA-51DF0B831FC5}"/>
    <cellStyle name="20% - Énfasis3 6" xfId="362" xr:uid="{A37EF6AE-96E8-4E04-BC60-DA241B29F08D}"/>
    <cellStyle name="20% - Énfasis3 6 2" xfId="608" xr:uid="{4300F08C-2AFA-42B6-B7DC-22A9493F071B}"/>
    <cellStyle name="20% - Énfasis3 7" xfId="387" xr:uid="{ED24AD71-525B-4E4F-B941-31DA5C5FA7E5}"/>
    <cellStyle name="20% - Énfasis3 7 2" xfId="634" xr:uid="{FF4DB890-0099-4C59-9741-EFB0E65602F9}"/>
    <cellStyle name="20% - Énfasis3 8" xfId="415" xr:uid="{5BBFEC32-B1F3-4E05-B650-941B3CED65CE}"/>
    <cellStyle name="20% - Énfasis3 8 2" xfId="662" xr:uid="{E28B6A48-9096-4954-B989-11187A425505}"/>
    <cellStyle name="20% - Énfasis3 9" xfId="449" xr:uid="{1870C7EB-BCB3-41DD-84D3-96D3CB8390ED}"/>
    <cellStyle name="20% - Énfasis3 9 2" xfId="688" xr:uid="{43236E77-DE6A-4FE6-B056-88091EE80DB5}"/>
    <cellStyle name="20% - Énfasis4" xfId="31" builtinId="42" customBuiltin="1"/>
    <cellStyle name="20% - Énfasis4 10" xfId="477" xr:uid="{FEDE39BF-9FA9-4A2A-8D1F-D6C1AC3AD87B}"/>
    <cellStyle name="20% - Énfasis4 2" xfId="262" xr:uid="{DA8C6804-5444-4735-B598-5B45076556E8}"/>
    <cellStyle name="20% - Énfasis4 2 2" xfId="509" xr:uid="{30E93DED-8585-4DD8-BD9C-7B7D5B7AECC6}"/>
    <cellStyle name="20% - Énfasis4 3" xfId="286" xr:uid="{0AA8759C-C23A-451F-B24E-A1A35E251C01}"/>
    <cellStyle name="20% - Énfasis4 3 2" xfId="533" xr:uid="{243CD33E-12F4-4EFC-8B39-0BF3C18E6C5E}"/>
    <cellStyle name="20% - Énfasis4 4" xfId="313" xr:uid="{6FECF9B3-2D8A-46D9-80E3-3F38BE219656}"/>
    <cellStyle name="20% - Énfasis4 4 2" xfId="562" xr:uid="{BCD0AD4B-D906-47B5-BA41-EE3B6E64FFA2}"/>
    <cellStyle name="20% - Énfasis4 5" xfId="341" xr:uid="{29F5F842-F1D0-4EDC-8DBF-04FC5D47088C}"/>
    <cellStyle name="20% - Énfasis4 5 2" xfId="588" xr:uid="{CEB44038-638C-42A5-90B4-8CBDE7836FFB}"/>
    <cellStyle name="20% - Énfasis4 6" xfId="365" xr:uid="{BD8E4BD0-80A0-4AA3-ABA2-4E10D111C18C}"/>
    <cellStyle name="20% - Énfasis4 6 2" xfId="611" xr:uid="{33241DC4-DC37-4C73-8D71-DFD76F1938F6}"/>
    <cellStyle name="20% - Énfasis4 7" xfId="390" xr:uid="{ABFDFDFC-FC4D-48A3-B0B7-025813BA6328}"/>
    <cellStyle name="20% - Énfasis4 7 2" xfId="637" xr:uid="{0815F765-AEFB-4514-A956-9DF35D45C35A}"/>
    <cellStyle name="20% - Énfasis4 8" xfId="418" xr:uid="{857D49F2-1FCA-4639-9367-5DB9A7299801}"/>
    <cellStyle name="20% - Énfasis4 8 2" xfId="665" xr:uid="{87F96EE1-FC50-471A-B0B6-70DF90DE96C1}"/>
    <cellStyle name="20% - Énfasis4 9" xfId="452" xr:uid="{DEDE0019-13E5-45E2-8532-DE98B2DB94FF}"/>
    <cellStyle name="20% - Énfasis4 9 2" xfId="691" xr:uid="{BD3421A3-7CF1-4D68-B9A3-778AE262C4A4}"/>
    <cellStyle name="20% - Énfasis5" xfId="35" builtinId="46" customBuiltin="1"/>
    <cellStyle name="20% - Énfasis5 10" xfId="480" xr:uid="{3A5AE0D3-47A2-4775-B6F7-77F12B45EF16}"/>
    <cellStyle name="20% - Énfasis5 2" xfId="265" xr:uid="{A4F213EB-17FE-4841-B6B7-C07AB6ED1F5D}"/>
    <cellStyle name="20% - Énfasis5 2 2" xfId="512" xr:uid="{8E4C04CF-95B0-4A94-B785-48420E3F2DDB}"/>
    <cellStyle name="20% - Énfasis5 3" xfId="289" xr:uid="{FF298E6F-4370-4A60-8D96-357E8FDF8113}"/>
    <cellStyle name="20% - Énfasis5 3 2" xfId="536" xr:uid="{1E36A4FE-2258-4FFD-9499-C412B6468C34}"/>
    <cellStyle name="20% - Énfasis5 4" xfId="316" xr:uid="{D28F0201-2F32-422B-9FFE-FB9D3347ABB9}"/>
    <cellStyle name="20% - Énfasis5 4 2" xfId="565" xr:uid="{D743E4F9-FC26-41B5-9CAA-605CCD1FB212}"/>
    <cellStyle name="20% - Énfasis5 5" xfId="344" xr:uid="{1B4C4143-36DF-4768-83FA-DA7634EF53ED}"/>
    <cellStyle name="20% - Énfasis5 5 2" xfId="591" xr:uid="{43A8D1C6-90EF-4E50-A2A1-4D039CAD2091}"/>
    <cellStyle name="20% - Énfasis5 6" xfId="368" xr:uid="{78B57FDE-55B9-4FC7-AF0F-6D3DB84AC69B}"/>
    <cellStyle name="20% - Énfasis5 6 2" xfId="614" xr:uid="{637B6B39-8484-48DB-A965-BC2EA887707C}"/>
    <cellStyle name="20% - Énfasis5 7" xfId="393" xr:uid="{33C76B7F-5FD2-4498-8DE4-CB33B78F277C}"/>
    <cellStyle name="20% - Énfasis5 7 2" xfId="640" xr:uid="{6BD609A5-B92B-4860-B621-0D0EAF71CFDE}"/>
    <cellStyle name="20% - Énfasis5 8" xfId="421" xr:uid="{1DBAF293-8AB6-40DC-87CF-FFC7EA1C2C1C}"/>
    <cellStyle name="20% - Énfasis5 8 2" xfId="668" xr:uid="{9EB02ABF-3846-41FD-ABAB-EBF77F889CA8}"/>
    <cellStyle name="20% - Énfasis5 9" xfId="455" xr:uid="{0DE00508-A6B0-4DCF-B3DD-C0A404965CE0}"/>
    <cellStyle name="20% - Énfasis5 9 2" xfId="694" xr:uid="{0FA96A63-13FB-49A2-B103-3671B1FAA0BD}"/>
    <cellStyle name="20% - Énfasis6" xfId="39" builtinId="50" customBuiltin="1"/>
    <cellStyle name="20% - Énfasis6 10" xfId="483" xr:uid="{FA1F97A6-5CEE-4C1C-87E3-FE1A4480699A}"/>
    <cellStyle name="20% - Énfasis6 2" xfId="268" xr:uid="{64164A47-3D14-4366-ABEE-10CC5FEDB1F2}"/>
    <cellStyle name="20% - Énfasis6 2 2" xfId="515" xr:uid="{498292E1-9292-4D51-BFE7-543C7EFEB5D2}"/>
    <cellStyle name="20% - Énfasis6 3" xfId="292" xr:uid="{A3034AE1-0F02-4335-834E-7EF95158F18E}"/>
    <cellStyle name="20% - Énfasis6 3 2" xfId="539" xr:uid="{F919AF34-A985-4DDD-B34D-15134FA272C9}"/>
    <cellStyle name="20% - Énfasis6 4" xfId="319" xr:uid="{773F8F86-A000-469F-ACD4-F5FC6EB66A9C}"/>
    <cellStyle name="20% - Énfasis6 4 2" xfId="568" xr:uid="{7450DCC5-FBA8-4CF6-B694-32A3B430CF6F}"/>
    <cellStyle name="20% - Énfasis6 5" xfId="347" xr:uid="{83E886B0-2EE8-4472-9D5D-27193003D7A4}"/>
    <cellStyle name="20% - Énfasis6 5 2" xfId="594" xr:uid="{0BA6D079-36E7-424B-B228-4C8279870142}"/>
    <cellStyle name="20% - Énfasis6 6" xfId="371" xr:uid="{8230EEC8-89DC-41C1-8AEA-696448C45FFF}"/>
    <cellStyle name="20% - Énfasis6 6 2" xfId="617" xr:uid="{C8BD5108-FA2C-4B09-8375-6BB7F7566852}"/>
    <cellStyle name="20% - Énfasis6 7" xfId="396" xr:uid="{88934EEE-2596-446F-9AD9-A0F58A532D0D}"/>
    <cellStyle name="20% - Énfasis6 7 2" xfId="643" xr:uid="{5DDA12B3-35AA-4C67-9423-A8AB9CD52606}"/>
    <cellStyle name="20% - Énfasis6 8" xfId="424" xr:uid="{6773FE7B-046E-4E8B-9F9C-7C5E8688F416}"/>
    <cellStyle name="20% - Énfasis6 8 2" xfId="671" xr:uid="{02B0091D-FC75-418D-B5E0-E519EDCC290C}"/>
    <cellStyle name="20% - Énfasis6 9" xfId="458" xr:uid="{ADD03047-2FBD-4358-A5AE-4B7A168F7538}"/>
    <cellStyle name="20% - Énfasis6 9 2" xfId="697" xr:uid="{1E88D25D-F6D9-4FE8-B164-B7DBA8FD2518}"/>
    <cellStyle name="40% - Énfasis1" xfId="20" builtinId="31" customBuiltin="1"/>
    <cellStyle name="40% - Énfasis1 10" xfId="469" xr:uid="{C7F5E8B2-8493-4F1D-9E83-5C8638FE7862}"/>
    <cellStyle name="40% - Énfasis1 2" xfId="254" xr:uid="{DFECA044-2756-4D88-AB3D-54541FDA676B}"/>
    <cellStyle name="40% - Énfasis1 2 2" xfId="501" xr:uid="{6B6CF7FD-3AAA-4F22-9D9F-000BEFC32AFC}"/>
    <cellStyle name="40% - Énfasis1 3" xfId="278" xr:uid="{535E6DEE-C702-4091-93D2-DC7648FDFD62}"/>
    <cellStyle name="40% - Énfasis1 3 2" xfId="525" xr:uid="{8C8C2E61-09D8-4DEC-AC84-8BADB694E917}"/>
    <cellStyle name="40% - Énfasis1 4" xfId="305" xr:uid="{F7B2D3AD-F888-4D6B-83A3-1D497461F033}"/>
    <cellStyle name="40% - Énfasis1 4 2" xfId="554" xr:uid="{097ABC89-4C0F-4F29-9843-48EEF333E5B0}"/>
    <cellStyle name="40% - Énfasis1 5" xfId="333" xr:uid="{EC5445BE-3AA4-4C10-B9E3-E1C26E6C2723}"/>
    <cellStyle name="40% - Énfasis1 5 2" xfId="580" xr:uid="{40C216B9-6BD7-4865-9749-91891BE856C7}"/>
    <cellStyle name="40% - Énfasis1 6" xfId="357" xr:uid="{6F422D8C-58AD-4350-90E3-DE5570B95167}"/>
    <cellStyle name="40% - Énfasis1 6 2" xfId="603" xr:uid="{67C3A0C0-B166-45B6-8897-037733E39E81}"/>
    <cellStyle name="40% - Énfasis1 7" xfId="382" xr:uid="{A2554663-55A1-4392-A0EE-02AC15085F04}"/>
    <cellStyle name="40% - Énfasis1 7 2" xfId="629" xr:uid="{2DEC569E-B9B5-47E0-B0C4-015E4BFFF4EE}"/>
    <cellStyle name="40% - Énfasis1 8" xfId="410" xr:uid="{4DDC8CFD-842B-4072-956C-D0AE2A7B4B04}"/>
    <cellStyle name="40% - Énfasis1 8 2" xfId="657" xr:uid="{D2E523A3-C84A-4088-804D-B5A70A6F2322}"/>
    <cellStyle name="40% - Énfasis1 9" xfId="444" xr:uid="{CD5D4F5B-FB05-4C29-ACA0-1F5B69AD3F29}"/>
    <cellStyle name="40% - Énfasis1 9 2" xfId="683" xr:uid="{BFA00912-EC55-4102-BC72-4EF6B1AE9BBC}"/>
    <cellStyle name="40% - Énfasis2" xfId="24" builtinId="35" customBuiltin="1"/>
    <cellStyle name="40% - Énfasis2 10" xfId="472" xr:uid="{B47E0EDD-AFF1-4D0E-8C26-9A6FCE29C237}"/>
    <cellStyle name="40% - Énfasis2 2" xfId="257" xr:uid="{B2B91A6D-AD5F-4BDA-B061-96209B9F40FA}"/>
    <cellStyle name="40% - Énfasis2 2 2" xfId="504" xr:uid="{1A782A69-C49E-4685-A62F-1952FDA0C5E5}"/>
    <cellStyle name="40% - Énfasis2 3" xfId="281" xr:uid="{F1035A50-5AE1-4E29-AC24-4078E6C0AD0A}"/>
    <cellStyle name="40% - Énfasis2 3 2" xfId="528" xr:uid="{BC709CD5-91F9-42D1-8F4A-D28F2589BE6C}"/>
    <cellStyle name="40% - Énfasis2 4" xfId="308" xr:uid="{97578248-87B3-4186-B603-36346D49C35A}"/>
    <cellStyle name="40% - Énfasis2 4 2" xfId="557" xr:uid="{CB230A49-8712-4C03-A65C-4B201E90E833}"/>
    <cellStyle name="40% - Énfasis2 5" xfId="336" xr:uid="{386A67BA-9721-4329-924A-B580F068CB79}"/>
    <cellStyle name="40% - Énfasis2 5 2" xfId="583" xr:uid="{B55C51E1-03E0-420E-8A6C-3173FAB463D9}"/>
    <cellStyle name="40% - Énfasis2 6" xfId="360" xr:uid="{3CB38387-D248-431E-9F51-9218E986FF87}"/>
    <cellStyle name="40% - Énfasis2 6 2" xfId="606" xr:uid="{A3237CA6-5BD8-4ABB-A1E0-7C0D81246B54}"/>
    <cellStyle name="40% - Énfasis2 7" xfId="385" xr:uid="{A5D18333-900E-4133-A1B0-DF84E7316B9C}"/>
    <cellStyle name="40% - Énfasis2 7 2" xfId="632" xr:uid="{2BEA9EF1-497B-491A-96E0-6DCCEA9437DE}"/>
    <cellStyle name="40% - Énfasis2 8" xfId="413" xr:uid="{D8834618-4499-46F6-8D9C-C38E27AC07E5}"/>
    <cellStyle name="40% - Énfasis2 8 2" xfId="660" xr:uid="{90F826FD-A12A-46E8-9CE6-C3F6665293DB}"/>
    <cellStyle name="40% - Énfasis2 9" xfId="447" xr:uid="{3A076712-4C30-4568-9441-C7F132BABC62}"/>
    <cellStyle name="40% - Énfasis2 9 2" xfId="686" xr:uid="{34E59955-A526-4D38-AF93-D85935665935}"/>
    <cellStyle name="40% - Énfasis3" xfId="28" builtinId="39" customBuiltin="1"/>
    <cellStyle name="40% - Énfasis3 10" xfId="475" xr:uid="{BA80D068-72C8-4688-8D29-50AE6C09400E}"/>
    <cellStyle name="40% - Énfasis3 2" xfId="260" xr:uid="{26FCB26A-C77F-4565-9B17-29A2C2EFF75E}"/>
    <cellStyle name="40% - Énfasis3 2 2" xfId="507" xr:uid="{0D6A58F8-55AF-47A5-B6BB-62BCE9AF2675}"/>
    <cellStyle name="40% - Énfasis3 3" xfId="284" xr:uid="{1ADA8303-06FD-4791-BC19-666BC76572AA}"/>
    <cellStyle name="40% - Énfasis3 3 2" xfId="531" xr:uid="{C0CD5100-AE6B-4ABC-B31D-6402223B0199}"/>
    <cellStyle name="40% - Énfasis3 4" xfId="311" xr:uid="{9BB84551-60BA-469C-8944-6AAF23FCB748}"/>
    <cellStyle name="40% - Énfasis3 4 2" xfId="560" xr:uid="{81FA5168-C6E7-4321-98BD-636C56C95133}"/>
    <cellStyle name="40% - Énfasis3 5" xfId="339" xr:uid="{F293FE10-ACA0-49B8-8AD9-217F2E678EB1}"/>
    <cellStyle name="40% - Énfasis3 5 2" xfId="586" xr:uid="{71410B45-FA2D-473A-9E93-4CBE8AE1DC7B}"/>
    <cellStyle name="40% - Énfasis3 6" xfId="363" xr:uid="{1CF00868-0807-42B8-ACD9-384B9DBE2491}"/>
    <cellStyle name="40% - Énfasis3 6 2" xfId="609" xr:uid="{A8A853EF-BFCD-4B77-B6FA-E77EA21060E5}"/>
    <cellStyle name="40% - Énfasis3 7" xfId="388" xr:uid="{A2A529C4-32E3-4085-98C0-ABF6EA4CFC0A}"/>
    <cellStyle name="40% - Énfasis3 7 2" xfId="635" xr:uid="{2004FC1E-AAF7-41C2-B5EF-6316364979DE}"/>
    <cellStyle name="40% - Énfasis3 8" xfId="416" xr:uid="{A6152A27-DF88-473D-9F4E-35EA74AC35A4}"/>
    <cellStyle name="40% - Énfasis3 8 2" xfId="663" xr:uid="{69B4F663-64EA-4636-95E8-FFA7262046D7}"/>
    <cellStyle name="40% - Énfasis3 9" xfId="450" xr:uid="{A4E04E27-CE2B-4C6E-9137-B04B2494F3EC}"/>
    <cellStyle name="40% - Énfasis3 9 2" xfId="689" xr:uid="{14EB63D3-2069-4710-85CA-17AFEC3AF8D1}"/>
    <cellStyle name="40% - Énfasis4" xfId="32" builtinId="43" customBuiltin="1"/>
    <cellStyle name="40% - Énfasis4 10" xfId="478" xr:uid="{1D34C604-8743-4133-8DAB-FB058191E3B8}"/>
    <cellStyle name="40% - Énfasis4 2" xfId="263" xr:uid="{125C660B-3D63-40E8-9BDB-F164DCB4F2AD}"/>
    <cellStyle name="40% - Énfasis4 2 2" xfId="510" xr:uid="{7FAC0B78-5FEF-492C-A8F8-3C03AAA34075}"/>
    <cellStyle name="40% - Énfasis4 3" xfId="287" xr:uid="{1D6DE6A9-41D7-44C4-85E9-B21FE10EC6C1}"/>
    <cellStyle name="40% - Énfasis4 3 2" xfId="534" xr:uid="{2F059A5D-0091-496F-90D1-114813C789F8}"/>
    <cellStyle name="40% - Énfasis4 4" xfId="314" xr:uid="{64665EFF-831F-4E9A-8973-A671E8F23EF1}"/>
    <cellStyle name="40% - Énfasis4 4 2" xfId="563" xr:uid="{C2240028-4BE5-4E8B-A546-64D9099EBDE1}"/>
    <cellStyle name="40% - Énfasis4 5" xfId="342" xr:uid="{BEAD6AE4-5588-4CDB-98A8-CF73316676AE}"/>
    <cellStyle name="40% - Énfasis4 5 2" xfId="589" xr:uid="{3E168BB8-D12A-49A1-A8FF-DAEBAB93F2C0}"/>
    <cellStyle name="40% - Énfasis4 6" xfId="366" xr:uid="{5A2002E9-91CC-41B0-8975-4CF26C29253A}"/>
    <cellStyle name="40% - Énfasis4 6 2" xfId="612" xr:uid="{9B07ECB3-59E2-4C5A-B512-25742E91DBC2}"/>
    <cellStyle name="40% - Énfasis4 7" xfId="391" xr:uid="{D3FD6DD6-F9F6-4CE5-B96C-A320F032D1D3}"/>
    <cellStyle name="40% - Énfasis4 7 2" xfId="638" xr:uid="{31727E76-160D-420E-BE6E-6A971A7D601D}"/>
    <cellStyle name="40% - Énfasis4 8" xfId="419" xr:uid="{BBA9C277-2F4D-41ED-9CE7-143515CD643A}"/>
    <cellStyle name="40% - Énfasis4 8 2" xfId="666" xr:uid="{DBD9F549-E9B6-4003-B605-91056B6A1EB2}"/>
    <cellStyle name="40% - Énfasis4 9" xfId="453" xr:uid="{37651B31-5687-4874-8AEE-96635EC00078}"/>
    <cellStyle name="40% - Énfasis4 9 2" xfId="692" xr:uid="{D27ABC72-0238-498E-B1CA-65C01692CCAB}"/>
    <cellStyle name="40% - Énfasis5" xfId="36" builtinId="47" customBuiltin="1"/>
    <cellStyle name="40% - Énfasis5 10" xfId="481" xr:uid="{C5155DFC-BB88-4084-B1A7-06DC5AFF4193}"/>
    <cellStyle name="40% - Énfasis5 2" xfId="266" xr:uid="{D40F7478-8D0D-41B0-9F49-DAB00D188305}"/>
    <cellStyle name="40% - Énfasis5 2 2" xfId="513" xr:uid="{12BFDA56-C6DE-4C4D-8AB4-8BF0E9331964}"/>
    <cellStyle name="40% - Énfasis5 3" xfId="290" xr:uid="{7652578F-063B-4C3E-8B7E-615504DD7616}"/>
    <cellStyle name="40% - Énfasis5 3 2" xfId="537" xr:uid="{100F2CF0-6FBB-46D4-9AA2-10883757C216}"/>
    <cellStyle name="40% - Énfasis5 4" xfId="317" xr:uid="{5463E08E-1CD6-4FEE-91BD-8DDE0AABBF60}"/>
    <cellStyle name="40% - Énfasis5 4 2" xfId="566" xr:uid="{B26A3A66-F2E4-434C-843B-D45A9CEC1F03}"/>
    <cellStyle name="40% - Énfasis5 5" xfId="345" xr:uid="{99462CDB-52C2-46E6-8E88-1E7538FA199C}"/>
    <cellStyle name="40% - Énfasis5 5 2" xfId="592" xr:uid="{959703C9-7AF2-4232-A5FC-300879B9DDBD}"/>
    <cellStyle name="40% - Énfasis5 6" xfId="369" xr:uid="{3C7C7402-4494-40EC-BCD6-8F67F14516EC}"/>
    <cellStyle name="40% - Énfasis5 6 2" xfId="615" xr:uid="{CAA7AFF8-ADFD-4BFB-A337-F759E78F5C1E}"/>
    <cellStyle name="40% - Énfasis5 7" xfId="394" xr:uid="{B0023E20-E0EB-4A7B-A067-4EB7DD8DA84C}"/>
    <cellStyle name="40% - Énfasis5 7 2" xfId="641" xr:uid="{63FAEDA6-25F2-4D9E-8733-EA1A6D87233C}"/>
    <cellStyle name="40% - Énfasis5 8" xfId="422" xr:uid="{947454E6-2F2F-441C-8E3D-2DC4B153FA89}"/>
    <cellStyle name="40% - Énfasis5 8 2" xfId="669" xr:uid="{3FA14FCF-8051-409B-BC6C-F73F970EAF44}"/>
    <cellStyle name="40% - Énfasis5 9" xfId="456" xr:uid="{1D4ABD95-A247-4F82-B407-57A7FF6A6A69}"/>
    <cellStyle name="40% - Énfasis5 9 2" xfId="695" xr:uid="{0A6495B2-1F4B-400B-9314-AE26ECAB7E82}"/>
    <cellStyle name="40% - Énfasis6" xfId="40" builtinId="51" customBuiltin="1"/>
    <cellStyle name="40% - Énfasis6 10" xfId="484" xr:uid="{40068C35-D193-4E8A-9CA3-E6CB1DEE0B51}"/>
    <cellStyle name="40% - Énfasis6 2" xfId="269" xr:uid="{6AA8F2C5-3572-4E89-AC22-B73C8FDCBF41}"/>
    <cellStyle name="40% - Énfasis6 2 2" xfId="516" xr:uid="{5C1F3E86-F7EF-4497-8F22-BA670EDD4603}"/>
    <cellStyle name="40% - Énfasis6 3" xfId="293" xr:uid="{78598B9C-83AB-4C09-87DC-BDF8FD37D80F}"/>
    <cellStyle name="40% - Énfasis6 3 2" xfId="540" xr:uid="{9EB4DA4C-D647-43F0-8821-A9C82C039DFC}"/>
    <cellStyle name="40% - Énfasis6 4" xfId="320" xr:uid="{CFE8C5FB-0F22-4BE2-A2D3-81540B99760C}"/>
    <cellStyle name="40% - Énfasis6 4 2" xfId="569" xr:uid="{DB2083DC-F4AB-440E-83AD-138DD591BA6D}"/>
    <cellStyle name="40% - Énfasis6 5" xfId="348" xr:uid="{60443672-A516-41EC-91DD-883191B032BC}"/>
    <cellStyle name="40% - Énfasis6 5 2" xfId="595" xr:uid="{AB6B26BE-ADE4-4A38-8446-F507AF4B5BA3}"/>
    <cellStyle name="40% - Énfasis6 6" xfId="372" xr:uid="{DFD1439E-172F-4646-B89F-0DA902BAB1EA}"/>
    <cellStyle name="40% - Énfasis6 6 2" xfId="618" xr:uid="{61391931-D28C-4EE5-BEF8-6B39C7985AC7}"/>
    <cellStyle name="40% - Énfasis6 7" xfId="397" xr:uid="{0EB469AD-0231-49D8-B320-20CE57E76DBA}"/>
    <cellStyle name="40% - Énfasis6 7 2" xfId="644" xr:uid="{0E107FBF-DAB3-46BE-8A7D-2222B6F0CEFE}"/>
    <cellStyle name="40% - Énfasis6 8" xfId="425" xr:uid="{EB4E343A-706C-4E50-942E-F990E775BFDF}"/>
    <cellStyle name="40% - Énfasis6 8 2" xfId="672" xr:uid="{D2292B56-96C0-4009-AE4C-E8ED57C5AEFA}"/>
    <cellStyle name="40% - Énfasis6 9" xfId="459" xr:uid="{4C0E50C2-F55B-45F8-A801-13542C0F571E}"/>
    <cellStyle name="40% - Énfasis6 9 2" xfId="698" xr:uid="{4C42FA54-4E97-43DC-A990-DBFA59AEC5E3}"/>
    <cellStyle name="60% - Énfasis1" xfId="21" builtinId="32" customBuiltin="1"/>
    <cellStyle name="60% - Énfasis1 10" xfId="470" xr:uid="{97F098D4-2E47-418D-8BBA-C54704D62C3C}"/>
    <cellStyle name="60% - Énfasis1 11" xfId="230" xr:uid="{23EB9BC3-C1EC-4829-93A0-5324A1B4D676}"/>
    <cellStyle name="60% - Énfasis1 2" xfId="255" xr:uid="{1697A670-26DE-4CB1-B430-EC5C609283C3}"/>
    <cellStyle name="60% - Énfasis1 2 2" xfId="431" xr:uid="{B1562642-10BD-4F30-BC5F-4517F7614082}"/>
    <cellStyle name="60% - Énfasis1 2 3" xfId="502" xr:uid="{B7949F76-E815-4A74-8C8B-0DF2A5C0BDE1}"/>
    <cellStyle name="60% - Énfasis1 3" xfId="279" xr:uid="{1F728211-C02B-46DE-8228-22CB11D1E76B}"/>
    <cellStyle name="60% - Énfasis1 3 2" xfId="526" xr:uid="{2A5012F3-5E02-4C93-9628-5DC18FE94A11}"/>
    <cellStyle name="60% - Énfasis1 4" xfId="306" xr:uid="{1D607720-5C00-4C2B-843E-9BD2CC58B322}"/>
    <cellStyle name="60% - Énfasis1 4 2" xfId="555" xr:uid="{7899D41D-89FF-4A92-9927-A5EE504F3B15}"/>
    <cellStyle name="60% - Énfasis1 5" xfId="334" xr:uid="{5F7F373D-4B38-48AD-80AD-01A436ECF90E}"/>
    <cellStyle name="60% - Énfasis1 5 2" xfId="581" xr:uid="{1B2F1427-B52C-4A7B-A08B-CC6FEEE3767E}"/>
    <cellStyle name="60% - Énfasis1 6" xfId="358" xr:uid="{80006D95-6458-441B-A826-11BA44815DDE}"/>
    <cellStyle name="60% - Énfasis1 6 2" xfId="604" xr:uid="{C0E9B87B-3780-43D5-A218-0BA425C8295A}"/>
    <cellStyle name="60% - Énfasis1 7" xfId="383" xr:uid="{CF5F523D-46B7-44E0-BA87-4DCD1108CFD4}"/>
    <cellStyle name="60% - Énfasis1 7 2" xfId="630" xr:uid="{8D41BBD5-4AE6-496D-9FFC-4466048DFB52}"/>
    <cellStyle name="60% - Énfasis1 8" xfId="411" xr:uid="{848D55D3-0FCA-4BA6-A225-47BB16E6F915}"/>
    <cellStyle name="60% - Énfasis1 8 2" xfId="658" xr:uid="{902AD96B-B9A0-4F50-970E-89154F669A66}"/>
    <cellStyle name="60% - Énfasis1 9" xfId="445" xr:uid="{9EA5D3EB-EF6A-44D3-B788-9F8398594D98}"/>
    <cellStyle name="60% - Énfasis1 9 2" xfId="684" xr:uid="{CA34D5B1-8508-4FBD-AE14-AD716DC9A020}"/>
    <cellStyle name="60% - Énfasis2" xfId="25" builtinId="36" customBuiltin="1"/>
    <cellStyle name="60% - Énfasis2 10" xfId="473" xr:uid="{F1DAFB46-4A3F-4039-A363-A028C7BCA9E3}"/>
    <cellStyle name="60% - Énfasis2 11" xfId="232" xr:uid="{25C070CB-FEC2-472F-9B06-82905EB7C050}"/>
    <cellStyle name="60% - Énfasis2 2" xfId="258" xr:uid="{B661EFAE-A3FC-4B3E-BD73-CBD55E618B96}"/>
    <cellStyle name="60% - Énfasis2 2 2" xfId="432" xr:uid="{E62A076E-7131-49C1-9835-79B3125C6B7E}"/>
    <cellStyle name="60% - Énfasis2 2 3" xfId="505" xr:uid="{B31A5EAC-A7D3-4CE2-B21D-65B6213B10E8}"/>
    <cellStyle name="60% - Énfasis2 3" xfId="282" xr:uid="{A4068774-9D07-49A0-AD5B-49E9A861155B}"/>
    <cellStyle name="60% - Énfasis2 3 2" xfId="529" xr:uid="{AF39FD95-1708-4E4C-A823-EE01F2D9EC03}"/>
    <cellStyle name="60% - Énfasis2 4" xfId="309" xr:uid="{9BFF40AB-D52A-420B-B445-138F00FB7B11}"/>
    <cellStyle name="60% - Énfasis2 4 2" xfId="558" xr:uid="{DEB70408-0834-404D-9762-64CD74B5B930}"/>
    <cellStyle name="60% - Énfasis2 5" xfId="337" xr:uid="{7A153352-A830-41D5-8302-6D527473E2D3}"/>
    <cellStyle name="60% - Énfasis2 5 2" xfId="584" xr:uid="{1BAC0743-2510-4C9B-AD5F-9D891E5559ED}"/>
    <cellStyle name="60% - Énfasis2 6" xfId="361" xr:uid="{2DF4B362-4A03-4FDE-884E-C346F7DCDBAA}"/>
    <cellStyle name="60% - Énfasis2 6 2" xfId="607" xr:uid="{7A9FF342-77A9-4A60-8372-EE418B614815}"/>
    <cellStyle name="60% - Énfasis2 7" xfId="386" xr:uid="{E687BB90-3FC1-4281-B55D-322ABD937B18}"/>
    <cellStyle name="60% - Énfasis2 7 2" xfId="633" xr:uid="{46FA467F-5A76-4B89-B499-447995BC97B7}"/>
    <cellStyle name="60% - Énfasis2 8" xfId="414" xr:uid="{1F58538A-12B6-4BC1-9DF8-D9D9E0A8A0DA}"/>
    <cellStyle name="60% - Énfasis2 8 2" xfId="661" xr:uid="{14A9979C-75D7-4892-81BF-D61E0922F396}"/>
    <cellStyle name="60% - Énfasis2 9" xfId="448" xr:uid="{4CD43E72-8567-499C-BEAE-B9C142ACC878}"/>
    <cellStyle name="60% - Énfasis2 9 2" xfId="687" xr:uid="{8A6D534F-0E56-45FD-AC1A-6C7DFDE38462}"/>
    <cellStyle name="60% - Énfasis3" xfId="29" builtinId="40" customBuiltin="1"/>
    <cellStyle name="60% - Énfasis3 10" xfId="476" xr:uid="{1CEE1497-1944-4EA4-A3F5-F2348B563457}"/>
    <cellStyle name="60% - Énfasis3 11" xfId="233" xr:uid="{0A302BA5-1E0C-469A-9A3C-9715FAF778CB}"/>
    <cellStyle name="60% - Énfasis3 2" xfId="261" xr:uid="{1F50DB57-F422-42CB-9D9B-FE3ADDE7B59C}"/>
    <cellStyle name="60% - Énfasis3 2 2" xfId="434" xr:uid="{B1EBD45F-353A-4EB4-B368-91C019A7764D}"/>
    <cellStyle name="60% - Énfasis3 2 3" xfId="508" xr:uid="{B84C5225-27EE-4624-ABCF-62287E0C1B0A}"/>
    <cellStyle name="60% - Énfasis3 3" xfId="285" xr:uid="{0B61F403-8F5E-4E93-B3C5-36EF28117353}"/>
    <cellStyle name="60% - Énfasis3 3 2" xfId="532" xr:uid="{0DC59E32-83CA-434F-9EE5-7CD585A9ABE6}"/>
    <cellStyle name="60% - Énfasis3 4" xfId="312" xr:uid="{6621BD08-84FF-4035-90A5-DB283F091E56}"/>
    <cellStyle name="60% - Énfasis3 4 2" xfId="561" xr:uid="{5E01EBA0-C08E-46CE-A82A-348964F79D4F}"/>
    <cellStyle name="60% - Énfasis3 5" xfId="340" xr:uid="{5F0CA8AE-9C5F-4B3A-8224-0BA5F3509882}"/>
    <cellStyle name="60% - Énfasis3 5 2" xfId="587" xr:uid="{BE6EDF87-5DC7-4101-9DD6-A9865ED2D570}"/>
    <cellStyle name="60% - Énfasis3 6" xfId="364" xr:uid="{9C081ED1-B962-4551-9AF1-68802FB1B3C4}"/>
    <cellStyle name="60% - Énfasis3 6 2" xfId="610" xr:uid="{BF4FA2C5-9A72-4DCE-BDC9-B6E0B894BE82}"/>
    <cellStyle name="60% - Énfasis3 7" xfId="389" xr:uid="{8464B134-058E-40A5-AAFB-D20B3C7F646D}"/>
    <cellStyle name="60% - Énfasis3 7 2" xfId="636" xr:uid="{B0AF2C25-C4E5-4DF3-9294-D368A24476E2}"/>
    <cellStyle name="60% - Énfasis3 8" xfId="417" xr:uid="{C07626B8-184C-45CD-8617-DBC4ACCA71D1}"/>
    <cellStyle name="60% - Énfasis3 8 2" xfId="664" xr:uid="{8C857B87-0D53-47D5-9F90-560BE82BE6B6}"/>
    <cellStyle name="60% - Énfasis3 9" xfId="451" xr:uid="{07D2F44C-987E-44C2-A594-63221B8E9635}"/>
    <cellStyle name="60% - Énfasis3 9 2" xfId="690" xr:uid="{D1AB0E0C-DE9A-4740-880C-3AD4699EE36D}"/>
    <cellStyle name="60% - Énfasis4" xfId="33" builtinId="44" customBuiltin="1"/>
    <cellStyle name="60% - Énfasis4 10" xfId="479" xr:uid="{52EF56E7-315E-4DDF-B4BA-A79E96D624FE}"/>
    <cellStyle name="60% - Énfasis4 11" xfId="234" xr:uid="{B39AFB14-94E5-452F-9E25-CA4E4FA6F830}"/>
    <cellStyle name="60% - Énfasis4 2" xfId="264" xr:uid="{C5B0343F-6C74-49FF-998F-9E3E6574E149}"/>
    <cellStyle name="60% - Énfasis4 2 2" xfId="435" xr:uid="{B9414C73-D835-4524-8CA8-0E0042CE637B}"/>
    <cellStyle name="60% - Énfasis4 2 3" xfId="511" xr:uid="{55CD9DE1-6341-4622-89C3-15D4F48D9681}"/>
    <cellStyle name="60% - Énfasis4 3" xfId="288" xr:uid="{DF60786D-80F9-4EB9-9F08-AAA4BEC07093}"/>
    <cellStyle name="60% - Énfasis4 3 2" xfId="535" xr:uid="{02C79667-00A4-43C7-83E2-A14A5959B109}"/>
    <cellStyle name="60% - Énfasis4 4" xfId="315" xr:uid="{1766677C-AF3A-4B38-AFA8-E1C2BBBE7E91}"/>
    <cellStyle name="60% - Énfasis4 4 2" xfId="564" xr:uid="{153EEE56-75CE-46D6-9AD0-3053D03CC193}"/>
    <cellStyle name="60% - Énfasis4 5" xfId="343" xr:uid="{F37A56F5-AB27-4F0E-B931-B6A006288006}"/>
    <cellStyle name="60% - Énfasis4 5 2" xfId="590" xr:uid="{D9B05D79-DF69-4F0C-A073-3FB04544D6D0}"/>
    <cellStyle name="60% - Énfasis4 6" xfId="367" xr:uid="{EFF7CCE1-3493-4AEA-92F6-48738817762B}"/>
    <cellStyle name="60% - Énfasis4 6 2" xfId="613" xr:uid="{E645E588-F6F5-4F3E-B458-2934D6C9A515}"/>
    <cellStyle name="60% - Énfasis4 7" xfId="392" xr:uid="{1A30D32E-FE83-431A-96EC-582E91A534CA}"/>
    <cellStyle name="60% - Énfasis4 7 2" xfId="639" xr:uid="{EC38911D-1EF7-4FD7-9629-14EDEE4A68B8}"/>
    <cellStyle name="60% - Énfasis4 8" xfId="420" xr:uid="{12669AD1-E123-4500-9ED6-E77481CAB026}"/>
    <cellStyle name="60% - Énfasis4 8 2" xfId="667" xr:uid="{C35B64EC-EAB3-440A-951F-FBD2EB3FC634}"/>
    <cellStyle name="60% - Énfasis4 9" xfId="454" xr:uid="{6A0FF251-4DF2-46B3-A357-3534E8C37C7A}"/>
    <cellStyle name="60% - Énfasis4 9 2" xfId="693" xr:uid="{89B8CB92-86EE-4BAA-8851-3E51288AD229}"/>
    <cellStyle name="60% - Énfasis5" xfId="37" builtinId="48" customBuiltin="1"/>
    <cellStyle name="60% - Énfasis5 10" xfId="482" xr:uid="{8327D3DC-117F-4982-9ACA-FCFC14A19CBF}"/>
    <cellStyle name="60% - Énfasis5 11" xfId="235" xr:uid="{D20E9750-1CAC-49B0-B020-CBF3E7B09A5E}"/>
    <cellStyle name="60% - Énfasis5 2" xfId="267" xr:uid="{911E5807-1969-48D0-9811-561428D02190}"/>
    <cellStyle name="60% - Énfasis5 2 2" xfId="436" xr:uid="{02518485-3AE8-4777-8B2E-03124A132759}"/>
    <cellStyle name="60% - Énfasis5 2 3" xfId="514" xr:uid="{3C317AD8-D82A-424C-A8FE-AF0B6F9FAD25}"/>
    <cellStyle name="60% - Énfasis5 3" xfId="291" xr:uid="{05ECF58C-E7F9-49CA-AEA2-B9DCDB48D7D9}"/>
    <cellStyle name="60% - Énfasis5 3 2" xfId="538" xr:uid="{58001EEE-6A55-42E5-9E3A-0ED36E81C703}"/>
    <cellStyle name="60% - Énfasis5 4" xfId="318" xr:uid="{A2F54956-6696-4EFA-A8F0-3B704F014EB2}"/>
    <cellStyle name="60% - Énfasis5 4 2" xfId="567" xr:uid="{07220733-84C5-4D5F-9DA9-66EB4B7A7B60}"/>
    <cellStyle name="60% - Énfasis5 5" xfId="346" xr:uid="{1E93763B-B14A-4912-B216-BFBA20A747F3}"/>
    <cellStyle name="60% - Énfasis5 5 2" xfId="593" xr:uid="{3C2FC7AE-3541-43B9-9B2B-76A333853F53}"/>
    <cellStyle name="60% - Énfasis5 6" xfId="370" xr:uid="{A5802901-8A22-4509-9B17-BD494FB88EE0}"/>
    <cellStyle name="60% - Énfasis5 6 2" xfId="616" xr:uid="{4C9EC4C9-380F-4D25-BCBB-0BFB8EB9578D}"/>
    <cellStyle name="60% - Énfasis5 7" xfId="395" xr:uid="{24E41025-96D6-42B2-BA6D-E0B8E01D1673}"/>
    <cellStyle name="60% - Énfasis5 7 2" xfId="642" xr:uid="{1259A0A2-AFCF-46F6-9340-F1FF64C02E07}"/>
    <cellStyle name="60% - Énfasis5 8" xfId="423" xr:uid="{41145CB9-3191-4864-AD0C-3D0CA1B83DF7}"/>
    <cellStyle name="60% - Énfasis5 8 2" xfId="670" xr:uid="{43D4F95C-4D46-4265-982C-B38127BE2B59}"/>
    <cellStyle name="60% - Énfasis5 9" xfId="457" xr:uid="{BA799698-53DF-49F2-9BC4-8ADDB3B33372}"/>
    <cellStyle name="60% - Énfasis5 9 2" xfId="696" xr:uid="{E512EC01-0801-4B2A-81B5-84E5A3267508}"/>
    <cellStyle name="60% - Énfasis6" xfId="41" builtinId="52" customBuiltin="1"/>
    <cellStyle name="60% - Énfasis6 10" xfId="485" xr:uid="{A09CF1A8-2355-46E7-A674-09E7B0978C67}"/>
    <cellStyle name="60% - Énfasis6 11" xfId="236" xr:uid="{B0041B20-17CC-4949-B11A-96013E7BD789}"/>
    <cellStyle name="60% - Énfasis6 2" xfId="270" xr:uid="{1C9E67CA-4F10-48B5-8C7B-C42137312137}"/>
    <cellStyle name="60% - Énfasis6 2 2" xfId="437" xr:uid="{417CE3B7-463C-4343-B02D-8A5DE42DDEF4}"/>
    <cellStyle name="60% - Énfasis6 2 3" xfId="517" xr:uid="{7461B3C4-EBA5-4705-9221-FB59E06DFC38}"/>
    <cellStyle name="60% - Énfasis6 3" xfId="294" xr:uid="{1FD5C816-32D7-4BB1-AA18-9D4612598860}"/>
    <cellStyle name="60% - Énfasis6 3 2" xfId="541" xr:uid="{58CF7BE4-21D3-4926-86F5-0AAB5C1DB2E3}"/>
    <cellStyle name="60% - Énfasis6 4" xfId="321" xr:uid="{95A664EE-BC07-4BDF-B90F-0226C721DF80}"/>
    <cellStyle name="60% - Énfasis6 4 2" xfId="570" xr:uid="{A4882FA4-8241-4B65-9EEF-9E012A3EC23D}"/>
    <cellStyle name="60% - Énfasis6 5" xfId="349" xr:uid="{E76C794D-252F-478C-B52F-FB37C9453FEA}"/>
    <cellStyle name="60% - Énfasis6 5 2" xfId="596" xr:uid="{08A21B5F-6A88-40D3-8593-3F7B978E1308}"/>
    <cellStyle name="60% - Énfasis6 6" xfId="373" xr:uid="{586BDC03-1610-4D7C-9604-C87A586A4263}"/>
    <cellStyle name="60% - Énfasis6 6 2" xfId="619" xr:uid="{5855059F-E14E-45CE-A72E-795D774A64BA}"/>
    <cellStyle name="60% - Énfasis6 7" xfId="398" xr:uid="{4A0DB105-6FA7-4B58-AB26-B3C94EC10812}"/>
    <cellStyle name="60% - Énfasis6 7 2" xfId="645" xr:uid="{3B29DD3B-3779-43B5-890D-04FB88B6693B}"/>
    <cellStyle name="60% - Énfasis6 8" xfId="426" xr:uid="{C8D7DDC5-2359-49C4-B57A-BA67D34C4560}"/>
    <cellStyle name="60% - Énfasis6 8 2" xfId="673" xr:uid="{915F6055-B2AD-4C9A-BCCE-857E7FFBD4E6}"/>
    <cellStyle name="60% - Énfasis6 9" xfId="460" xr:uid="{34630A19-164E-4E8D-B403-A4951EB6E17B}"/>
    <cellStyle name="60% - Énfasis6 9 2" xfId="699"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3" xfId="1045" xr:uid="{9E915562-25E7-4D5A-A2B5-0523C2788CE0}"/>
    <cellStyle name="Comma [0] 2 2 2 3" xfId="159" xr:uid="{2C40B238-A5EB-4030-BA72-8BC425471293}"/>
    <cellStyle name="Comma [0] 2 2 2 3 2" xfId="792" xr:uid="{8380AECD-E084-47F0-A333-61673C019C70}"/>
    <cellStyle name="Comma [0] 2 2 2 3 2 2" xfId="1212" xr:uid="{E2580609-D1D6-4E6E-A6DD-5A234116A6F1}"/>
    <cellStyle name="Comma [0] 2 2 2 3 3" xfId="1003" xr:uid="{B81736DC-36D4-4E30-AF29-5F770CEB6A41}"/>
    <cellStyle name="Comma [0] 2 2 2 4" xfId="765" xr:uid="{2A5CD3F1-70B3-4EEE-94F8-8CD49D8F8E16}"/>
    <cellStyle name="Comma [0] 2 2 2 4 2" xfId="1185" xr:uid="{D6B15D31-189F-40AE-8C56-EA409CE9DC3B}"/>
    <cellStyle name="Comma [0] 2 2 2 5" xfId="976" xr:uid="{E321FD33-4A76-4DB1-920C-E541199EC494}"/>
    <cellStyle name="Comma [0] 2 2 3" xfId="193" xr:uid="{44B8AB3F-D43A-4E30-9F03-951C249EA70B}"/>
    <cellStyle name="Comma [0] 2 2 3 2" xfId="824" xr:uid="{0B7A192E-7BC7-4F80-93C5-F56972119499}"/>
    <cellStyle name="Comma [0] 2 2 3 2 2" xfId="1244" xr:uid="{762C68C6-E9A0-486D-98BB-A5DB4664DE0B}"/>
    <cellStyle name="Comma [0] 2 2 3 3" xfId="1035" xr:uid="{35A5A044-B9D4-4B47-AB16-B6C64DC95EFD}"/>
    <cellStyle name="Comma [0] 2 2 4" xfId="181" xr:uid="{F6493505-6FC7-494A-B252-F4D5F25224D6}"/>
    <cellStyle name="Comma [0] 2 2 4 2" xfId="813" xr:uid="{1A6A089B-5F73-4E89-9054-D15527AEECA0}"/>
    <cellStyle name="Comma [0] 2 2 4 2 2" xfId="1233" xr:uid="{5322628E-EE0B-4AA9-8D5B-6AC87A29EF0D}"/>
    <cellStyle name="Comma [0] 2 2 4 3" xfId="1024" xr:uid="{4607F0C6-2768-4F48-B3C2-4324E533EA2E}"/>
    <cellStyle name="Comma [0] 2 2 5" xfId="149" xr:uid="{416881C4-5436-452E-B933-14FA198EA4E4}"/>
    <cellStyle name="Comma [0] 2 2 5 2" xfId="782" xr:uid="{CD024FFD-1519-4433-8DC1-30D3DE70F363}"/>
    <cellStyle name="Comma [0] 2 2 5 2 2" xfId="1202" xr:uid="{F764C0B3-B7E3-4ECE-9EED-429BF058D86D}"/>
    <cellStyle name="Comma [0] 2 2 5 3" xfId="993" xr:uid="{01D98F66-B4B0-4791-A791-D0AFF3548E64}"/>
    <cellStyle name="Comma [0] 2 2 6" xfId="753" xr:uid="{AE8F70B4-CE9E-487A-93A0-412AE4625D75}"/>
    <cellStyle name="Comma [0] 2 2 6 2" xfId="1173" xr:uid="{67D6DE36-DE53-45E4-83D9-ABFEA541B4B0}"/>
    <cellStyle name="Comma [0] 2 2 7" xfId="964" xr:uid="{3117007C-DDFB-4688-91DD-4CC0501400B1}"/>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3" xfId="1044" xr:uid="{F2BDA8D5-F91B-468C-95D8-314D710262A5}"/>
    <cellStyle name="Comma [0] 2 3 3" xfId="158" xr:uid="{50250919-175D-4FB8-BBC0-40D4D16E87DC}"/>
    <cellStyle name="Comma [0] 2 3 3 2" xfId="791" xr:uid="{284B51C0-20B4-45A3-B57D-E626A9C28C9F}"/>
    <cellStyle name="Comma [0] 2 3 3 2 2" xfId="1211" xr:uid="{7D029371-1D52-4620-961F-B24DE697201D}"/>
    <cellStyle name="Comma [0] 2 3 3 3" xfId="1002" xr:uid="{5EE01663-E36D-4B39-B953-1238CA4A83C2}"/>
    <cellStyle name="Comma [0] 2 3 4" xfId="764" xr:uid="{184BE742-7BEE-4912-89AF-07AC4BA1045F}"/>
    <cellStyle name="Comma [0] 2 3 4 2" xfId="1184" xr:uid="{398D1810-2498-4A82-9314-002B8FDECDAE}"/>
    <cellStyle name="Comma [0] 2 3 5" xfId="975" xr:uid="{47AC355C-D2D4-4978-AA91-810A82E157E4}"/>
    <cellStyle name="Comma [0] 2 4" xfId="146" xr:uid="{16039F4F-D3AC-4055-AC7A-E5624E5D7558}"/>
    <cellStyle name="Comma [0] 2 5" xfId="180" xr:uid="{C4E1E27D-01F8-455B-A759-CA0C41AE5668}"/>
    <cellStyle name="Comma [0] 2 5 2" xfId="812" xr:uid="{27C6632A-8FF9-4DF1-B387-2C4BC0BFB835}"/>
    <cellStyle name="Comma [0] 2 5 2 2" xfId="1232" xr:uid="{935CB1E4-54B5-41B4-8E77-BE13574ABF87}"/>
    <cellStyle name="Comma [0] 2 5 3" xfId="1023" xr:uid="{EC63848A-FC98-4204-8A9B-935218B3A102}"/>
    <cellStyle name="Comma [0] 2 6" xfId="752" xr:uid="{A2EA1772-D4E2-4FF2-9D08-C840322C81BC}"/>
    <cellStyle name="Comma [0] 2 6 2" xfId="1172" xr:uid="{3CDC9E87-FAFC-4E65-BC19-E286EEBCF80C}"/>
    <cellStyle name="Comma [0] 2 7" xfId="963" xr:uid="{C924F126-C7AB-44E7-8C8F-4B5464010676}"/>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1" xfId="951" xr:uid="{8256CD31-2359-4512-8E37-6470D74AB622}"/>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3" xfId="1050" xr:uid="{B24FC891-CCE7-4825-8037-65E0F65AF718}"/>
    <cellStyle name="Comma 2 2 2 2 3" xfId="164" xr:uid="{7B2884FC-6FD6-47AF-964B-E8F6A88CF69B}"/>
    <cellStyle name="Comma 2 2 2 2 3 2" xfId="797" xr:uid="{2AC3D8F0-47D6-463C-90BF-A01774742FCF}"/>
    <cellStyle name="Comma 2 2 2 2 3 2 2" xfId="1217" xr:uid="{80D4AAD9-4A25-40C6-8974-51D8660A920E}"/>
    <cellStyle name="Comma 2 2 2 2 3 3" xfId="1008" xr:uid="{531817E1-6BE3-4DD0-94F0-2348AB1DA022}"/>
    <cellStyle name="Comma 2 2 2 2 4" xfId="770" xr:uid="{B564D8CE-93C3-4287-A3D5-BE44AB9646C6}"/>
    <cellStyle name="Comma 2 2 2 2 4 2" xfId="1190" xr:uid="{3C0F4D99-DCCB-40B5-AB29-52BD8A8AFAD7}"/>
    <cellStyle name="Comma 2 2 2 2 5" xfId="981" xr:uid="{F3068861-6914-460A-AFCB-4D5153B4CC12}"/>
    <cellStyle name="Comma 2 2 2 3" xfId="197" xr:uid="{459878C0-C0D3-4276-8E0B-F600B4EDDADE}"/>
    <cellStyle name="Comma 2 2 2 3 2" xfId="828" xr:uid="{3CD879A5-4612-4313-BB79-57D81A871F89}"/>
    <cellStyle name="Comma 2 2 2 3 2 2" xfId="1248" xr:uid="{EDDA6C1C-3DB7-4CB6-91F6-25DFF2ED34C0}"/>
    <cellStyle name="Comma 2 2 2 3 3" xfId="1039" xr:uid="{0A72FAB6-B8B9-4183-BD91-8F8E4DF1C85E}"/>
    <cellStyle name="Comma 2 2 2 4" xfId="186" xr:uid="{1B7E840E-9ADF-4378-863C-9A79AFE6ABBC}"/>
    <cellStyle name="Comma 2 2 2 4 2" xfId="818" xr:uid="{CB3D3C0F-607A-47CE-8695-29C9B80F4112}"/>
    <cellStyle name="Comma 2 2 2 4 2 2" xfId="1238" xr:uid="{D866CE6B-F2D0-465F-AFE2-353CA7EDD25D}"/>
    <cellStyle name="Comma 2 2 2 4 3" xfId="1029" xr:uid="{DB5CBDD7-5B0F-4E49-8E7F-4F484E896DA4}"/>
    <cellStyle name="Comma 2 2 2 5" xfId="153" xr:uid="{07D98E84-532E-4700-8A85-2DBACD98CBD9}"/>
    <cellStyle name="Comma 2 2 2 5 2" xfId="786" xr:uid="{FBD1A71D-3F45-4C45-B95B-E7C927589086}"/>
    <cellStyle name="Comma 2 2 2 5 2 2" xfId="1206" xr:uid="{31A2DDD5-B52F-403A-9F9C-D9CE3E06BF67}"/>
    <cellStyle name="Comma 2 2 2 5 3" xfId="997" xr:uid="{2A0F333C-8FBC-465E-9529-6F35D0C959EA}"/>
    <cellStyle name="Comma 2 2 2 6" xfId="759" xr:uid="{B79B5B08-0211-4EBA-A726-D2CF0082CD4D}"/>
    <cellStyle name="Comma 2 2 2 6 2" xfId="1179" xr:uid="{B74A0496-55BB-426C-A7DE-53DFD38C4325}"/>
    <cellStyle name="Comma 2 2 2 7" xfId="970" xr:uid="{7930C866-E51D-4FDF-BAD1-4EFE9202BC6A}"/>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3" xfId="1048" xr:uid="{196CA925-D809-476A-ABC7-DD5DC96C8040}"/>
    <cellStyle name="Comma 2 2 3 3" xfId="162" xr:uid="{5F23FC38-61A0-45FA-9D5F-334D2AD78CAB}"/>
    <cellStyle name="Comma 2 2 3 3 2" xfId="795" xr:uid="{936516CA-E055-4A41-90F2-FAD6109EA2BE}"/>
    <cellStyle name="Comma 2 2 3 3 2 2" xfId="1215" xr:uid="{D12625A0-E621-436E-87B5-46843E38E5E2}"/>
    <cellStyle name="Comma 2 2 3 3 3" xfId="1006" xr:uid="{406E0B32-BE14-42BA-9184-B37E4DAFA72D}"/>
    <cellStyle name="Comma 2 2 3 4" xfId="768" xr:uid="{11F8AC51-5C25-41E6-8F80-A4A58DE7AF0D}"/>
    <cellStyle name="Comma 2 2 3 4 2" xfId="1188" xr:uid="{D8124B5B-5C60-4AFB-80DE-2144F7E5761F}"/>
    <cellStyle name="Comma 2 2 3 5" xfId="979" xr:uid="{2B085806-0336-488D-B7E7-32D6078BB933}"/>
    <cellStyle name="Comma 2 2 4" xfId="142" xr:uid="{D89E0E3A-9D07-4D6F-B77D-34FCBB156655}"/>
    <cellStyle name="Comma 2 2 5" xfId="184" xr:uid="{D01014D5-7185-43A3-8325-D7A162D4C612}"/>
    <cellStyle name="Comma 2 2 5 2" xfId="816" xr:uid="{3A4B1ED0-5EDF-4172-833A-5944467040B1}"/>
    <cellStyle name="Comma 2 2 5 2 2" xfId="1236" xr:uid="{B731AFE9-B9F4-4CE6-B25F-C169105B7855}"/>
    <cellStyle name="Comma 2 2 5 3" xfId="1027" xr:uid="{2396B58C-29D3-4831-8CC6-CA5F0EE85705}"/>
    <cellStyle name="Comma 2 2 6" xfId="95" xr:uid="{387B636F-D775-40B0-8C8A-77B29AF3FDE7}"/>
    <cellStyle name="Comma 2 2 6 2" xfId="756" xr:uid="{7B12FB94-0CD3-4B8D-9E0B-33D279C06D1E}"/>
    <cellStyle name="Comma 2 2 6 2 2" xfId="1176" xr:uid="{83A03BB7-6F4B-4AE3-BC19-3A01AF630175}"/>
    <cellStyle name="Comma 2 2 6 3" xfId="967" xr:uid="{DEC634B1-DB69-414B-B19B-DB4E1D9CF25A}"/>
    <cellStyle name="Comma 2 2 7" xfId="66" xr:uid="{59B2D8C1-2C6F-416E-9708-FAA777B613B5}"/>
    <cellStyle name="Comma 2 2 7 2" xfId="748" xr:uid="{B74742C7-5713-477A-8DC4-FD292AA2826B}"/>
    <cellStyle name="Comma 2 2 7 2 2" xfId="1168" xr:uid="{98841914-BF6B-4543-AB3F-833C3CA5BE75}"/>
    <cellStyle name="Comma 2 2 7 3" xfId="959" xr:uid="{E73F5D84-1567-4BA0-9516-54CA9AD67E17}"/>
    <cellStyle name="Comma 2 2 8" xfId="224" xr:uid="{C23102A2-8E7B-4267-937B-105494B80959}"/>
    <cellStyle name="Comma 2 2 8 2" xfId="852" xr:uid="{5FFA453C-A0D7-49B5-8298-42923405D58C}"/>
    <cellStyle name="Comma 2 2 8 2 2" xfId="1272" xr:uid="{5C3CA0E1-CAF4-4EB5-8C9F-63D320133FE7}"/>
    <cellStyle name="Comma 2 2 8 3" xfId="1063" xr:uid="{4F531F0F-E70D-4A24-9A5A-67CEF47069CA}"/>
    <cellStyle name="Comma 2 2 9" xfId="61" xr:uid="{47F97648-72C1-4BD6-8CEC-EFEA07FE4359}"/>
    <cellStyle name="Comma 2 2 9 2" xfId="744" xr:uid="{AE3758C3-1A75-4E97-BC03-D02BA218DCBC}"/>
    <cellStyle name="Comma 2 2 9 2 2" xfId="1164" xr:uid="{B9F4905E-B087-4255-8B75-248C3061D68D}"/>
    <cellStyle name="Comma 2 2 9 3" xfId="955" xr:uid="{147A0EEA-2350-4DD7-BD6E-14B9D5F41222}"/>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3" xfId="1046" xr:uid="{2BC9D560-8247-423A-9837-1E79FE9B35F9}"/>
    <cellStyle name="Comma 2 3 3" xfId="160" xr:uid="{21D2D203-C6C0-4938-A434-AF4F089AB335}"/>
    <cellStyle name="Comma 2 3 3 2" xfId="793" xr:uid="{B103FA96-53C0-4DDF-BBA6-522717874702}"/>
    <cellStyle name="Comma 2 3 3 2 2" xfId="1213" xr:uid="{1C355A31-2638-4E93-ACD7-F7B2B90A33E6}"/>
    <cellStyle name="Comma 2 3 3 3" xfId="1004" xr:uid="{033D3830-32BE-444A-A62F-71C14A195404}"/>
    <cellStyle name="Comma 2 3 4" xfId="766" xr:uid="{7161D348-70F8-471F-8EF9-4B3A8E9FCBFA}"/>
    <cellStyle name="Comma 2 3 4 2" xfId="1186" xr:uid="{42843687-93FE-4046-9468-ECF1C0A08C4D}"/>
    <cellStyle name="Comma 2 3 5" xfId="977" xr:uid="{24AFAEB1-F6FC-439B-9729-42DFC36D914C}"/>
    <cellStyle name="Comma 2 4" xfId="194" xr:uid="{04425C75-037F-46A6-A903-F3E7E8D67E98}"/>
    <cellStyle name="Comma 2 4 2" xfId="825" xr:uid="{69631208-5CC4-47A9-BD93-935696E6B41F}"/>
    <cellStyle name="Comma 2 4 2 2" xfId="1245" xr:uid="{5C48AFE7-A64C-4DFA-931D-5F74CA612E12}"/>
    <cellStyle name="Comma 2 4 3" xfId="1036" xr:uid="{E591B48A-1B9B-422D-8F3F-6E6985A11376}"/>
    <cellStyle name="Comma 2 5" xfId="182" xr:uid="{66BD07A6-D025-408C-AF9B-147C067759A4}"/>
    <cellStyle name="Comma 2 5 2" xfId="814" xr:uid="{CE6E21EE-A2C7-4044-A9BD-075385DA385F}"/>
    <cellStyle name="Comma 2 5 2 2" xfId="1234" xr:uid="{B5E58850-C5BC-408E-8289-131EE47D4985}"/>
    <cellStyle name="Comma 2 5 3" xfId="1025" xr:uid="{C1895373-5FA7-46D7-8F17-562A8B9DB88A}"/>
    <cellStyle name="Comma 2 6" xfId="150" xr:uid="{62FFA87D-C150-4FD6-8F4F-E9C0E3141A3D}"/>
    <cellStyle name="Comma 2 6 2" xfId="783" xr:uid="{A535DE97-C455-4513-8663-915A218C311B}"/>
    <cellStyle name="Comma 2 6 2 2" xfId="1203" xr:uid="{83D65BB9-D08C-4D17-BC73-5B823FF6DE7E}"/>
    <cellStyle name="Comma 2 6 3" xfId="994" xr:uid="{C75583BC-A0D9-4577-876C-615DE9AE5ECC}"/>
    <cellStyle name="Comma 2 7" xfId="82" xr:uid="{68FF14FA-32C0-4412-9A01-418C79F05F1B}"/>
    <cellStyle name="Comma 2 7 2" xfId="754" xr:uid="{7C6016A8-E51B-4C0C-B3A2-4E089FAC77F9}"/>
    <cellStyle name="Comma 2 7 2 2" xfId="1174" xr:uid="{393ECED5-1854-46C3-93A6-2D9912EC71B9}"/>
    <cellStyle name="Comma 2 7 3" xfId="965" xr:uid="{67664248-9CCC-4F2B-8408-70BDC78D86E5}"/>
    <cellStyle name="Comma 3" xfId="91" xr:uid="{778820F1-54C2-4A56-B700-3E784666F2F5}"/>
    <cellStyle name="Comma 3 2" xfId="131" xr:uid="{21F85D56-9C1D-49BC-A794-0FFA26E200D2}"/>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6" xfId="88" xr:uid="{25B8D004-B9B9-4F15-9650-4122E9A12C8F}"/>
    <cellStyle name="Comma 6 2" xfId="130" xr:uid="{131843BB-189B-4591-80DF-7D1D0D6EB43B}"/>
    <cellStyle name="Comma 7" xfId="93" xr:uid="{E94D02A0-4BE5-4727-BB4F-0E93C8B0C811}"/>
    <cellStyle name="Comma 7 2" xfId="133" xr:uid="{91A33982-9653-42B8-8E85-2BCCAC3F7F74}"/>
    <cellStyle name="Comma 8" xfId="94" xr:uid="{D19FE2D4-67F6-4205-90FF-5F4E94AAC68A}"/>
    <cellStyle name="Comma 8 2" xfId="134"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2" xfId="599" xr:uid="{E64A32A3-0176-4929-A0FE-A465E93FAD3D}"/>
    <cellStyle name="Millares [0] 10 2 2" xfId="912" xr:uid="{C329A306-C8FB-4B41-B6CD-11D963A17A5F}"/>
    <cellStyle name="Millares [0] 10 2 2 2" xfId="1331" xr:uid="{D9347C1F-176D-4709-B5D3-19B6D9BEABF6}"/>
    <cellStyle name="Millares [0] 10 2 3" xfId="1122" xr:uid="{5B8D1F39-2F34-4319-9239-96A4D71EA46A}"/>
    <cellStyle name="Millares [0] 10 3" xfId="353" xr:uid="{DE50EF16-5586-4B49-BFD3-D5B5444AFC70}"/>
    <cellStyle name="Millares [0] 10 3 2" xfId="877" xr:uid="{E5CAF1D5-9243-41CF-BFAA-7831FFCFA288}"/>
    <cellStyle name="Millares [0] 10 3 2 2" xfId="1296" xr:uid="{66902386-10B2-42FF-A3DC-4D4E5A22680A}"/>
    <cellStyle name="Millares [0] 10 3 3" xfId="1087" xr:uid="{09DDDD2F-3A60-4EB7-91CE-6CCEA719D445}"/>
    <cellStyle name="Millares [0] 10 4" xfId="757" xr:uid="{1C7C649E-D128-4A8B-A4B0-03CA2339FF20}"/>
    <cellStyle name="Millares [0] 10 4 2" xfId="1177" xr:uid="{067CDC18-B999-4F9B-B4E1-5D839D74E0AE}"/>
    <cellStyle name="Millares [0] 10 5" xfId="968" xr:uid="{9EF2E9D9-36F4-4202-96DD-787B60F09AC1}"/>
    <cellStyle name="Millares [0] 11" xfId="68" xr:uid="{918926A1-D1AD-4499-A95D-5E9633C87512}"/>
    <cellStyle name="Millares [0] 11 2" xfId="624" xr:uid="{949E536D-2404-4C5F-9D32-CC64492F8AF5}"/>
    <cellStyle name="Millares [0] 11 2 2" xfId="915" xr:uid="{9DA4B39C-5F8B-4D22-868C-7C7806D72D6D}"/>
    <cellStyle name="Millares [0] 11 2 2 2" xfId="1334" xr:uid="{50097513-43F0-4266-8D61-629DE634A608}"/>
    <cellStyle name="Millares [0] 11 2 3" xfId="1125" xr:uid="{FE1B2220-4583-4EA3-9A07-DA4CA2693257}"/>
    <cellStyle name="Millares [0] 11 3" xfId="377" xr:uid="{A976A1BA-CF11-4B59-9B4E-48022725DC2D}"/>
    <cellStyle name="Millares [0] 11 3 2" xfId="880" xr:uid="{50894DFD-EB9A-44C7-BEF8-3EB1E1BDEE4B}"/>
    <cellStyle name="Millares [0] 11 3 2 2" xfId="1299" xr:uid="{0ECA149F-8DF3-47B0-923A-8C2AB7281F73}"/>
    <cellStyle name="Millares [0] 11 3 3" xfId="1090" xr:uid="{3EFB832F-93B4-41D9-AB55-1F31FC39E142}"/>
    <cellStyle name="Millares [0] 11 4" xfId="750" xr:uid="{9520C9E2-5CF1-4EA2-BED3-3895D214E705}"/>
    <cellStyle name="Millares [0] 11 4 2" xfId="1170" xr:uid="{C094FBE4-C200-41AE-9498-B687617B2051}"/>
    <cellStyle name="Millares [0] 11 5" xfId="961" xr:uid="{DECE921C-CF72-4BBE-A549-AC21D9ABD4C5}"/>
    <cellStyle name="Millares [0] 12" xfId="63" xr:uid="{393FBA3E-7033-4589-A4F4-B647B0487923}"/>
    <cellStyle name="Millares [0] 12 2" xfId="648" xr:uid="{71E61709-918C-432D-A64E-274277F0947F}"/>
    <cellStyle name="Millares [0] 12 2 2" xfId="918" xr:uid="{1D25717B-00F2-40A0-A13B-DD6523CDDE66}"/>
    <cellStyle name="Millares [0] 12 2 2 2" xfId="1337" xr:uid="{5C7A274A-9C13-468A-9F54-EB11BE5C949E}"/>
    <cellStyle name="Millares [0] 12 2 3" xfId="1128" xr:uid="{45678A89-4A7D-44EC-A4BF-2C05220EA22C}"/>
    <cellStyle name="Millares [0] 12 3" xfId="401" xr:uid="{1937421F-E474-4514-8BF5-AF1CB9F1524B}"/>
    <cellStyle name="Millares [0] 12 3 2" xfId="883" xr:uid="{BB845DC5-BB2E-4B1C-9BD8-4118B6248DC6}"/>
    <cellStyle name="Millares [0] 12 3 2 2" xfId="1302" xr:uid="{53742E42-4495-4FDA-A2E7-1759D40DD4E2}"/>
    <cellStyle name="Millares [0] 12 3 3" xfId="1093" xr:uid="{E5E2E03C-8A89-4638-B493-8050F99E549D}"/>
    <cellStyle name="Millares [0] 12 4" xfId="746" xr:uid="{12D459F7-73CE-49BC-A3DD-370B6015C84C}"/>
    <cellStyle name="Millares [0] 12 4 2" xfId="1166" xr:uid="{AFF00203-EDB2-43AC-ADFE-B59EF6CF8206}"/>
    <cellStyle name="Millares [0] 12 5" xfId="957" xr:uid="{09C5D06D-D0A8-4DED-A4B9-5E193E5DCABB}"/>
    <cellStyle name="Millares [0] 13" xfId="222" xr:uid="{CA8CCFB0-9790-4D65-B5F8-BD199CC0DF66}"/>
    <cellStyle name="Millares [0] 13 2" xfId="653" xr:uid="{815BA153-BB6B-4C85-B842-6E57EEDECBEC}"/>
    <cellStyle name="Millares [0] 13 2 2" xfId="919" xr:uid="{A92225C2-C18C-4B86-BE86-DED2E8F63A95}"/>
    <cellStyle name="Millares [0] 13 2 2 2" xfId="1338" xr:uid="{A0BFBD1F-C939-4333-9B72-8E1BC5C164AC}"/>
    <cellStyle name="Millares [0] 13 2 3" xfId="1129" xr:uid="{59443E15-B022-4145-ACCE-A030EB1EA548}"/>
    <cellStyle name="Millares [0] 13 3" xfId="406" xr:uid="{CD4226A8-9082-43D0-A8A7-E418B339DD01}"/>
    <cellStyle name="Millares [0] 13 3 2" xfId="884" xr:uid="{593914E6-749E-4B57-B816-32274BACDFF3}"/>
    <cellStyle name="Millares [0] 13 3 2 2" xfId="1303" xr:uid="{806879FF-4740-430E-8F05-62B1F36F588A}"/>
    <cellStyle name="Millares [0] 13 3 3" xfId="1094" xr:uid="{C73E0FAA-1BF2-40ED-951A-A4B1F3AA460C}"/>
    <cellStyle name="Millares [0] 13 4" xfId="850" xr:uid="{33D7831C-80BB-4587-BE8E-BF0B7B353E6E}"/>
    <cellStyle name="Millares [0] 13 4 2" xfId="1270" xr:uid="{B67CDB0E-9E0D-4222-A17F-198C2FEC2E34}"/>
    <cellStyle name="Millares [0] 13 5" xfId="1061" xr:uid="{1BCDB8FA-2740-4668-98C7-66525564F4F8}"/>
    <cellStyle name="Millares [0] 14" xfId="59" xr:uid="{DD37AB62-8369-4A26-A238-129480FD4970}"/>
    <cellStyle name="Millares [0] 14 2" xfId="465" xr:uid="{02F42122-68AB-4AEB-A427-AF3AC9C91063}"/>
    <cellStyle name="Millares [0] 14 2 2" xfId="890" xr:uid="{EFF73A60-1CE9-4147-8C21-6C3BE86336FA}"/>
    <cellStyle name="Millares [0] 14 2 2 2" xfId="1309" xr:uid="{503C9454-FF00-4F42-B9BD-D16B7790F491}"/>
    <cellStyle name="Millares [0] 14 2 3" xfId="1100" xr:uid="{4AFE81E7-374F-4BEC-978D-0DA318095578}"/>
    <cellStyle name="Millares [0] 14 3" xfId="742" xr:uid="{FE12C27B-9B94-4BA5-AF2C-120679F8EE23}"/>
    <cellStyle name="Millares [0] 14 3 2" xfId="1162" xr:uid="{5922A32D-AE21-43DA-A963-5D231C545E38}"/>
    <cellStyle name="Millares [0] 14 4" xfId="953" xr:uid="{4D062800-E5CC-411E-9BB1-25F8FB57FE08}"/>
    <cellStyle name="Millares [0] 15" xfId="466" xr:uid="{89385044-1E34-47DB-8BA1-109B256B004F}"/>
    <cellStyle name="Millares [0] 15 2" xfId="891" xr:uid="{7BBCE50D-62AD-45A3-8B5D-15635F0317A4}"/>
    <cellStyle name="Millares [0] 15 2 2" xfId="1310" xr:uid="{3076C993-BBD6-4910-A18A-92AB25D80CE4}"/>
    <cellStyle name="Millares [0] 15 3" xfId="1101" xr:uid="{9A9B1CD8-8B9D-41C1-872C-E7A5007AB025}"/>
    <cellStyle name="Millares [0] 16" xfId="721" xr:uid="{53500B8A-574D-490E-809E-682DFA4DA434}"/>
    <cellStyle name="Millares [0] 16 2" xfId="937" xr:uid="{56321A67-DC90-4CD4-9EBF-92D0D2F5DF59}"/>
    <cellStyle name="Millares [0] 16 2 2" xfId="1356" xr:uid="{65C4BDE6-FEDE-42FC-94A4-13971145D38D}"/>
    <cellStyle name="Millares [0] 16 3" xfId="1147" xr:uid="{06C8F849-9DEA-43D2-8488-DDA3E4F2D7F1}"/>
    <cellStyle name="Millares [0] 17" xfId="738" xr:uid="{E8ABD975-FC5A-40B0-B3AF-5DA72F34E18C}"/>
    <cellStyle name="Millares [0] 17 2" xfId="1158" xr:uid="{B31CFC2C-5DDB-4ABA-AAD1-4A405B95148A}"/>
    <cellStyle name="Millares [0] 18" xfId="949" xr:uid="{A7C6754B-E6DC-4E11-94BE-5BB93971654E}"/>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3" xfId="1148" xr:uid="{9A4D0A39-2EBE-4E32-B09E-C7D49F565AF5}"/>
    <cellStyle name="Millares [0] 2 2" xfId="53" xr:uid="{00000000-0005-0000-0000-000029000000}"/>
    <cellStyle name="Millares [0] 2 2 10" xfId="739" xr:uid="{FF7251E6-BE0C-4B07-BCC9-B6554FB8828B}"/>
    <cellStyle name="Millares [0] 2 2 10 2" xfId="1159" xr:uid="{CFC6D9E4-9D55-4AC2-A016-C796448A38ED}"/>
    <cellStyle name="Millares [0] 2 2 11" xfId="950" xr:uid="{89209DE0-0231-4735-9F2B-EABA4D28AAE5}"/>
    <cellStyle name="Millares [0] 2 2 2" xfId="119" xr:uid="{444087E8-D5B6-444C-88A1-E47440159E93}"/>
    <cellStyle name="Millares [0] 2 2 2 2" xfId="214" xr:uid="{BE4E9EEE-2D70-4CB0-8330-CA43B3E5B5D1}"/>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3" xfId="1113" xr:uid="{83FAD35E-25B0-4EFA-9B65-6169A9D9DE9B}"/>
    <cellStyle name="Millares [0] 2 2 2 2 3" xfId="842" xr:uid="{61B7AD66-9A82-49C8-8754-C5B35A70F625}"/>
    <cellStyle name="Millares [0] 2 2 2 2 3 2" xfId="1262" xr:uid="{E8AA111F-1177-4795-8A35-AA73AC084350}"/>
    <cellStyle name="Millares [0] 2 2 2 2 4" xfId="1053" xr:uid="{CE10A851-4846-402C-B659-C7BE97804AFE}"/>
    <cellStyle name="Millares [0] 2 2 2 3" xfId="167" xr:uid="{941AE9FF-8DB4-421F-9B0A-C7296D229288}"/>
    <cellStyle name="Millares [0] 2 2 2 3 2" xfId="800" xr:uid="{7E80FAD6-1475-4464-A6FA-03BEED7220E9}"/>
    <cellStyle name="Millares [0] 2 2 2 3 2 2" xfId="1220" xr:uid="{DBA405BB-2EAF-43E3-988E-C1511CEBE33E}"/>
    <cellStyle name="Millares [0] 2 2 2 3 3" xfId="1011" xr:uid="{A6F9DCD1-BCB3-4690-8BEB-3A823EAF9FEC}"/>
    <cellStyle name="Millares [0] 2 2 2 4" xfId="297" xr:uid="{A32DBCF2-396F-49D7-A65B-A29969E94391}"/>
    <cellStyle name="Millares [0] 2 2 2 4 2" xfId="868" xr:uid="{455CF479-ABAE-468F-979F-9F3B0C92C6EA}"/>
    <cellStyle name="Millares [0] 2 2 2 4 2 2" xfId="1287" xr:uid="{070D4A00-F891-45CF-B9CF-059E6B0DA71F}"/>
    <cellStyle name="Millares [0] 2 2 2 4 3" xfId="1078" xr:uid="{535E2FC8-6D6C-46BA-B5A5-09890AE31B24}"/>
    <cellStyle name="Millares [0] 2 2 2 5" xfId="773" xr:uid="{51A70B26-E445-45F8-97E3-838FC2EE3B34}"/>
    <cellStyle name="Millares [0] 2 2 2 5 2" xfId="1193" xr:uid="{C8B21443-D32B-468E-96C6-14A66EBDBBE0}"/>
    <cellStyle name="Millares [0] 2 2 2 6" xfId="984" xr:uid="{5D2EDDB9-3D8F-479A-B85F-6C54B4C59459}"/>
    <cellStyle name="Millares [0] 2 2 3" xfId="202" xr:uid="{036F7E65-CE62-45DB-8CBE-84C530F817D6}"/>
    <cellStyle name="Millares [0] 2 2 3 2" xfId="573" xr:uid="{A06CECE9-EA35-4467-975B-D01C08B340DD}"/>
    <cellStyle name="Millares [0] 2 2 3 2 2" xfId="909" xr:uid="{7BF2049C-6B2D-4B29-95FC-BB400979F750}"/>
    <cellStyle name="Millares [0] 2 2 3 2 2 2" xfId="1328" xr:uid="{FE3520C8-698D-4265-97BF-418B06676D13}"/>
    <cellStyle name="Millares [0] 2 2 3 2 3" xfId="1119" xr:uid="{59890048-5A23-4BA7-950C-4C31DF937771}"/>
    <cellStyle name="Millares [0] 2 2 3 3" xfId="324" xr:uid="{792082AF-ED4D-4599-B39E-A50BCED030AF}"/>
    <cellStyle name="Millares [0] 2 2 3 3 2" xfId="874" xr:uid="{FFA58141-7507-47DC-B4E4-4B4B744303F0}"/>
    <cellStyle name="Millares [0] 2 2 3 3 2 2" xfId="1293" xr:uid="{1FA2BB52-FAE1-449D-B5BC-809A3552946D}"/>
    <cellStyle name="Millares [0] 2 2 3 3 3" xfId="1084" xr:uid="{EBF0A4E3-8CC6-476C-A871-6C20EDC4F317}"/>
    <cellStyle name="Millares [0] 2 2 3 4" xfId="831" xr:uid="{F063AFBE-A99A-421B-8615-E0FBECA309DF}"/>
    <cellStyle name="Millares [0] 2 2 3 4 2" xfId="1251" xr:uid="{144552B2-3444-4D40-B2D4-1A4293DCB53E}"/>
    <cellStyle name="Millares [0] 2 2 3 5" xfId="1042" xr:uid="{52168BD3-FFF8-4560-BFE6-7995133EF893}"/>
    <cellStyle name="Millares [0] 2 2 4" xfId="156" xr:uid="{C84026AE-336E-4DF9-BBD2-84125DCC8512}"/>
    <cellStyle name="Millares [0] 2 2 4 2" xfId="677" xr:uid="{C9626241-B4E7-493B-896F-3641C95F94AC}"/>
    <cellStyle name="Millares [0] 2 2 4 2 2" xfId="923" xr:uid="{9269392E-3812-4B2A-93DA-6BC816EA6B61}"/>
    <cellStyle name="Millares [0] 2 2 4 2 2 2" xfId="1342" xr:uid="{FDC384D7-454D-44A1-A9BE-DE8913D7516A}"/>
    <cellStyle name="Millares [0] 2 2 4 2 3" xfId="1133" xr:uid="{A3ABE97E-B376-4BA4-A09A-76C319B63360}"/>
    <cellStyle name="Millares [0] 2 2 4 3" xfId="433" xr:uid="{8B5B8530-F3D7-48B9-B2A9-99E785A9DE22}"/>
    <cellStyle name="Millares [0] 2 2 4 3 2" xfId="888" xr:uid="{DFC88029-8520-4EC8-92C3-A1B81DBEAD91}"/>
    <cellStyle name="Millares [0] 2 2 4 3 2 2" xfId="1307" xr:uid="{58F63A28-8865-4815-B046-FC9AECC34D8A}"/>
    <cellStyle name="Millares [0] 2 2 4 3 3" xfId="1098" xr:uid="{5FBFE2F9-8DEE-4A0E-9EBF-99F40C5453B6}"/>
    <cellStyle name="Millares [0] 2 2 4 4" xfId="789" xr:uid="{D90B82D5-CAD7-43CE-B221-40656E18471C}"/>
    <cellStyle name="Millares [0] 2 2 4 4 2" xfId="1209" xr:uid="{22A3D5FE-9C5F-4D74-AF70-12570BFFE56A}"/>
    <cellStyle name="Millares [0] 2 2 4 5" xfId="1000" xr:uid="{CD0299D1-6601-4274-A271-6B28D81D5BB2}"/>
    <cellStyle name="Millares [0] 2 2 5" xfId="108" xr:uid="{C44E58CB-5201-4CA2-B5ED-389890EDAE8D}"/>
    <cellStyle name="Millares [0] 2 2 5 2" xfId="498" xr:uid="{7CACB598-A8B7-4232-A48C-131985A95B49}"/>
    <cellStyle name="Millares [0] 2 2 5 2 2" xfId="897" xr:uid="{254D8868-F7A2-4440-A1BE-DC73A4FE1151}"/>
    <cellStyle name="Millares [0] 2 2 5 2 2 2" xfId="1316" xr:uid="{B6B88F17-7ABF-4AAB-84B3-C22201BD1D07}"/>
    <cellStyle name="Millares [0] 2 2 5 2 3" xfId="1107" xr:uid="{06B5C1C8-5B61-46E0-99B2-8267F58882C0}"/>
    <cellStyle name="Millares [0] 2 2 5 3" xfId="762" xr:uid="{F1974D35-8C7B-41F4-9E9A-75B00F978BB3}"/>
    <cellStyle name="Millares [0] 2 2 5 3 2" xfId="1182" xr:uid="{5EAD9503-9F4D-453A-8E07-F27D55486D21}"/>
    <cellStyle name="Millares [0] 2 2 5 4" xfId="973" xr:uid="{5526EC30-22F0-4301-A14F-47A08BB124EC}"/>
    <cellStyle name="Millares [0] 2 2 6" xfId="65" xr:uid="{653E040A-E10B-4932-B8C8-9F154A72535A}"/>
    <cellStyle name="Millares [0] 2 2 6 2" xfId="747" xr:uid="{1E70F608-3A0B-4A4A-B23C-B7903A0F9811}"/>
    <cellStyle name="Millares [0] 2 2 6 2 2" xfId="1167" xr:uid="{0A437C11-9E05-49E8-A6B3-25E85F6BD96C}"/>
    <cellStyle name="Millares [0] 2 2 6 3" xfId="958" xr:uid="{62114BB4-C2DD-48AD-AE9F-1681E5FD4B99}"/>
    <cellStyle name="Millares [0] 2 2 7" xfId="223" xr:uid="{2BA2888B-68FF-407A-B2E1-91C9A745561C}"/>
    <cellStyle name="Millares [0] 2 2 7 2" xfId="851" xr:uid="{0EBDFD22-CA01-4752-9347-86F731BB88BD}"/>
    <cellStyle name="Millares [0] 2 2 7 2 2" xfId="1271" xr:uid="{55BD54D7-EFC6-4175-9F95-E56AC0EEACC5}"/>
    <cellStyle name="Millares [0] 2 2 7 3" xfId="1062" xr:uid="{2BBEC8F7-667D-432C-9947-73A9492CE12C}"/>
    <cellStyle name="Millares [0] 2 2 8" xfId="60" xr:uid="{61976DBF-B336-4DB1-956B-A9B6E8775F2D}"/>
    <cellStyle name="Millares [0] 2 2 8 2" xfId="743" xr:uid="{CB582CA1-67DD-44EF-8A37-7CBCDAD7CDFE}"/>
    <cellStyle name="Millares [0] 2 2 8 2 2" xfId="1163" xr:uid="{0223739B-73EF-4714-ADE6-D8BA790F91D5}"/>
    <cellStyle name="Millares [0] 2 2 8 3" xfId="954" xr:uid="{3AA10843-A8CF-479D-BC51-BF1ADEB90D26}"/>
    <cellStyle name="Millares [0] 2 2 9" xfId="251" xr:uid="{705D9295-26DD-4B32-9CAF-22B6B1F98874}"/>
    <cellStyle name="Millares [0] 2 2 9 2" xfId="862" xr:uid="{ED51DDFE-4C43-4731-99DC-BDB1441F1C39}"/>
    <cellStyle name="Millares [0] 2 2 9 2 2" xfId="1281" xr:uid="{17D6DFA2-7E20-4F16-BB26-CC1F35DCC7E9}"/>
    <cellStyle name="Millares [0] 2 2 9 3" xfId="1072" xr:uid="{A231B673-77AC-4255-B986-F5DA1F1066B2}"/>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3" xfId="1110" xr:uid="{7020C32C-7998-45B1-9F04-83AB65D247BD}"/>
    <cellStyle name="Millares [0] 2 3 3" xfId="275" xr:uid="{FA78E03B-5260-4999-AC04-19FC3307D087}"/>
    <cellStyle name="Millares [0] 2 3 3 2" xfId="865" xr:uid="{15B9BF84-97D9-4177-A075-0E2F59F25A24}"/>
    <cellStyle name="Millares [0] 2 3 3 2 2" xfId="1284" xr:uid="{D2F7A4FC-0FB3-410F-8FF0-7E2B199FC846}"/>
    <cellStyle name="Millares [0] 2 3 3 3" xfId="1075" xr:uid="{B7C83AB7-BD37-46EB-9E73-DA44A94ADA48}"/>
    <cellStyle name="Millares [0] 2 4" xfId="176" xr:uid="{4CD78668-7944-41F4-B43A-EA60FCE78FD6}"/>
    <cellStyle name="Millares [0] 2 4 2" xfId="551" xr:uid="{E865962B-09A2-408B-B3BA-D49F4E9A3933}"/>
    <cellStyle name="Millares [0] 2 4 2 2" xfId="906" xr:uid="{7A3F5CA9-DE5D-4D11-9350-49C4BA3D1CA3}"/>
    <cellStyle name="Millares [0] 2 4 2 2 2" xfId="1325" xr:uid="{AC364369-DBEB-4B3E-A032-F36074C6B013}"/>
    <cellStyle name="Millares [0] 2 4 2 3" xfId="1116" xr:uid="{90C744C4-DAB3-4D2D-91FE-2382BAEE39DB}"/>
    <cellStyle name="Millares [0] 2 4 3" xfId="302" xr:uid="{F2A98F57-0D49-4431-8D1B-BA0DA1024668}"/>
    <cellStyle name="Millares [0] 2 4 3 2" xfId="871" xr:uid="{63DD2B04-843F-4A1C-A2CC-BD3DEED11F08}"/>
    <cellStyle name="Millares [0] 2 4 3 2 2" xfId="1290" xr:uid="{588E0F00-AF02-4EB5-B987-0D58273F412F}"/>
    <cellStyle name="Millares [0] 2 4 3 3" xfId="1081" xr:uid="{9E41A859-CA8B-4643-8ED7-1C8CAD0E61EE}"/>
    <cellStyle name="Millares [0] 2 4 4" xfId="809" xr:uid="{A50DC2A0-95E3-4E29-B8B5-6ADEE407AFBF}"/>
    <cellStyle name="Millares [0] 2 4 4 2" xfId="1229" xr:uid="{3D5C7D11-1D67-41EB-91AD-433A6F764B8F}"/>
    <cellStyle name="Millares [0] 2 4 5" xfId="1020" xr:uid="{3BC0D451-E7AC-47D3-94F0-D32EC80DDD01}"/>
    <cellStyle name="Millares [0] 2 5" xfId="97" xr:uid="{372B35B9-DA8E-4BDF-935A-FE1293E1E9E0}"/>
    <cellStyle name="Millares [0] 2 5 2" xfId="600" xr:uid="{EC002F5B-40EC-40FC-9599-AE6D6B270CA1}"/>
    <cellStyle name="Millares [0] 2 5 2 2" xfId="913" xr:uid="{D09581AB-C71C-4CDF-99DC-877761A29286}"/>
    <cellStyle name="Millares [0] 2 5 2 2 2" xfId="1332" xr:uid="{732FA6E2-7F47-46B0-921E-8123E1F0BD5C}"/>
    <cellStyle name="Millares [0] 2 5 2 3" xfId="1123" xr:uid="{5148A67D-27E2-44B1-B083-E93907045BF0}"/>
    <cellStyle name="Millares [0] 2 5 3" xfId="354" xr:uid="{CC7409CB-4C04-4C3D-8DBD-05CC2E1585A5}"/>
    <cellStyle name="Millares [0] 2 5 3 2" xfId="878" xr:uid="{627696A3-89EE-40BE-88E5-753EF21FB906}"/>
    <cellStyle name="Millares [0] 2 5 3 2 2" xfId="1297" xr:uid="{D3FB0F34-5D17-4DDD-8F3C-71A77A1ACAC7}"/>
    <cellStyle name="Millares [0] 2 5 3 3" xfId="1088" xr:uid="{4AF1CA03-26D8-46AB-8F09-3C778C846E23}"/>
    <cellStyle name="Millares [0] 2 5 4" xfId="758" xr:uid="{19F84012-E256-4127-88E9-04E1D2293F85}"/>
    <cellStyle name="Millares [0] 2 5 4 2" xfId="1178" xr:uid="{058D9811-6240-453B-AE03-35EE95AF98E5}"/>
    <cellStyle name="Millares [0] 2 5 5" xfId="969" xr:uid="{E89CDFD0-C0B5-4A2F-A849-24D629592BB8}"/>
    <cellStyle name="Millares [0] 2 6" xfId="378" xr:uid="{C8F90A30-A38A-4FA7-BCCC-0AA7B7D5D342}"/>
    <cellStyle name="Millares [0] 2 6 2" xfId="625" xr:uid="{B273B981-CC51-4E6A-9B89-A6FA8FCBDFCC}"/>
    <cellStyle name="Millares [0] 2 6 2 2" xfId="916" xr:uid="{D5C279C6-514A-424E-9075-EF0BE5BD4771}"/>
    <cellStyle name="Millares [0] 2 6 2 2 2" xfId="1335" xr:uid="{6DEC8C5D-5763-4B4D-A48F-1080E92DD92C}"/>
    <cellStyle name="Millares [0] 2 6 2 3" xfId="1126" xr:uid="{D09C542D-F5D6-43E8-9F7E-AEA410B86191}"/>
    <cellStyle name="Millares [0] 2 6 3" xfId="881" xr:uid="{1623C470-0986-41CF-A124-232287EBA349}"/>
    <cellStyle name="Millares [0] 2 6 3 2" xfId="1300" xr:uid="{6A2E4A38-9D17-4CE6-94CC-038CE1B6545B}"/>
    <cellStyle name="Millares [0] 2 6 4" xfId="1091" xr:uid="{FC855AF5-CF47-44D9-97C2-EA7C022AC5F9}"/>
    <cellStyle name="Millares [0] 2 7" xfId="407" xr:uid="{8089C142-4264-4084-9580-65E3B0211335}"/>
    <cellStyle name="Millares [0] 2 7 2" xfId="654" xr:uid="{C46AC8F8-964D-4444-87F2-33EFEF603A23}"/>
    <cellStyle name="Millares [0] 2 7 2 2" xfId="920" xr:uid="{44F67CBE-B7D0-4712-B0F8-513A36595556}"/>
    <cellStyle name="Millares [0] 2 7 2 2 2" xfId="1339" xr:uid="{A63DBA9D-9599-432E-8B4C-B44012B2E064}"/>
    <cellStyle name="Millares [0] 2 7 2 3" xfId="1130" xr:uid="{D7BDE3F5-0BC3-45FF-B219-27980CEF9C01}"/>
    <cellStyle name="Millares [0] 2 7 3" xfId="885" xr:uid="{B604A0C7-99D7-4EDC-B536-D938EC85328C}"/>
    <cellStyle name="Millares [0] 2 7 3 2" xfId="1304" xr:uid="{0C423CE9-9C87-4E6D-B052-D0420991F34C}"/>
    <cellStyle name="Millares [0] 2 7 4" xfId="1095" xr:uid="{55B872C0-647F-41C4-ABC9-C53303B05FAE}"/>
    <cellStyle name="Millares [0] 2 8" xfId="489" xr:uid="{3B87BC1E-76E2-4165-80DF-BB02B40A08BC}"/>
    <cellStyle name="Millares [0] 2 8 2" xfId="893" xr:uid="{7F558A3D-DC03-445B-8CC3-9A913052936C}"/>
    <cellStyle name="Millares [0] 2 8 2 2" xfId="1312" xr:uid="{0CAC4509-01B2-4044-A7E8-11F75881A406}"/>
    <cellStyle name="Millares [0] 2 8 3" xfId="1103" xr:uid="{F1706DA4-AEC2-42F2-9472-29EA5293532B}"/>
    <cellStyle name="Millares [0] 2 9" xfId="242" xr:uid="{05879CBD-55AC-4FA2-B6EA-4378E4F88134}"/>
    <cellStyle name="Millares [0] 2 9 2" xfId="858" xr:uid="{82F98CE9-01A9-4B3A-B981-EB2AFCE2AA2D}"/>
    <cellStyle name="Millares [0] 2 9 2 2" xfId="1277" xr:uid="{106D5BAF-9BF0-48AE-9CCD-0BE9768A0CC8}"/>
    <cellStyle name="Millares [0] 2 9 3" xfId="1068" xr:uid="{A8976C10-95E4-4D0F-8270-0C81543ACA4E}"/>
    <cellStyle name="Millares [0] 27" xfId="1368" xr:uid="{68934AF9-E34B-4BDD-8047-42CCF1928CA0}"/>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3" xfId="956" xr:uid="{DF37784E-EEB0-476F-BA78-E3FAFFE0285D}"/>
    <cellStyle name="Millares [0] 3 11" xfId="245" xr:uid="{9D496828-BFA2-4CBD-A844-BB9A9828F02F}"/>
    <cellStyle name="Millares [0] 3 11 2" xfId="860" xr:uid="{9D4ED343-BF52-4B0D-9A50-A7531233FF9A}"/>
    <cellStyle name="Millares [0] 3 11 2 2" xfId="1279" xr:uid="{E8471313-900C-450C-AABD-8726CCB10158}"/>
    <cellStyle name="Millares [0] 3 11 3" xfId="1070" xr:uid="{FD1A489F-54FD-4062-A2CF-C4FECDA1FCEE}"/>
    <cellStyle name="Millares [0] 3 12" xfId="741" xr:uid="{D07A3576-8CF8-4D9C-97EE-8909F6B00E31}"/>
    <cellStyle name="Millares [0] 3 12 2" xfId="1161" xr:uid="{A36031E9-86F7-4078-BA19-8ADD144B33F2}"/>
    <cellStyle name="Millares [0] 3 13" xfId="952" xr:uid="{0A83AC9B-05B9-4CED-95AD-D289E52AED89}"/>
    <cellStyle name="Millares [0] 3 2" xfId="118" xr:uid="{2752B5B7-591E-4816-AA25-8924128D35F7}"/>
    <cellStyle name="Millares [0] 3 2 2" xfId="213" xr:uid="{787282D7-4001-496D-81B0-AA6AC59691C5}"/>
    <cellStyle name="Millares [0] 3 2 2 2" xfId="545" xr:uid="{9E6FBBAA-D224-4931-9701-2B0D96BA1298}"/>
    <cellStyle name="Millares [0] 3 2 2 2 2" xfId="904" xr:uid="{0F2E4811-79DD-47A1-86E0-6724F6903C91}"/>
    <cellStyle name="Millares [0] 3 2 2 2 2 2" xfId="1323" xr:uid="{D1927022-CA9A-4F0F-9886-DAE05E6613D1}"/>
    <cellStyle name="Millares [0] 3 2 2 2 3" xfId="1114" xr:uid="{E9E55AB7-FB47-49B5-9D06-1E11B083342B}"/>
    <cellStyle name="Millares [0] 3 2 2 3" xfId="298" xr:uid="{D39ABE97-A1F7-44A2-8C01-810A6CAE5CB0}"/>
    <cellStyle name="Millares [0] 3 2 2 3 2" xfId="869" xr:uid="{6C918431-A188-4BEC-82B7-363E7C1B8444}"/>
    <cellStyle name="Millares [0] 3 2 2 3 2 2" xfId="1288" xr:uid="{3EEE5656-63E4-4161-9EF9-A9BEF38B340A}"/>
    <cellStyle name="Millares [0] 3 2 2 3 3" xfId="1079" xr:uid="{92B69863-56DF-4D29-AA69-E49563D1FFE1}"/>
    <cellStyle name="Millares [0] 3 2 2 4" xfId="841" xr:uid="{C4288F31-7D02-476A-B201-BAD82BF6AB61}"/>
    <cellStyle name="Millares [0] 3 2 2 4 2" xfId="1261" xr:uid="{F6FCB62E-926B-4D60-9EAB-3FD4FDAC5E38}"/>
    <cellStyle name="Millares [0] 3 2 2 5" xfId="1052" xr:uid="{D6B24B1E-FEDA-4184-A60E-AB059BA8C7D3}"/>
    <cellStyle name="Millares [0] 3 2 3" xfId="166" xr:uid="{82C2B9CD-7B54-4E71-965B-CA0FC84B5588}"/>
    <cellStyle name="Millares [0] 3 2 3 2" xfId="574" xr:uid="{25E8D2B0-8329-4C8D-9870-161A0BAC51F8}"/>
    <cellStyle name="Millares [0] 3 2 3 2 2" xfId="910" xr:uid="{938845EE-18AF-4CBF-8B6B-E565560DD451}"/>
    <cellStyle name="Millares [0] 3 2 3 2 2 2" xfId="1329" xr:uid="{AE99134C-AAD5-46D3-AB70-2A5FB875C943}"/>
    <cellStyle name="Millares [0] 3 2 3 2 3" xfId="1120" xr:uid="{D2F233DD-2372-4E50-AE97-71E9AFC4D31E}"/>
    <cellStyle name="Millares [0] 3 2 3 3" xfId="325" xr:uid="{DFE93A3A-EAB7-4F17-985D-78E20590AC48}"/>
    <cellStyle name="Millares [0] 3 2 3 3 2" xfId="875" xr:uid="{09B8B2BE-256B-494B-BFFD-D195B68421B9}"/>
    <cellStyle name="Millares [0] 3 2 3 3 2 2" xfId="1294" xr:uid="{EF82CF28-E708-493F-8346-07B02F8D9F21}"/>
    <cellStyle name="Millares [0] 3 2 3 3 3" xfId="1085" xr:uid="{9579BE29-FC93-441E-A67E-A8AB090282B8}"/>
    <cellStyle name="Millares [0] 3 2 3 4" xfId="799" xr:uid="{79DECE3E-C8AE-4079-B073-0BE9553CFFEF}"/>
    <cellStyle name="Millares [0] 3 2 3 4 2" xfId="1219" xr:uid="{F1BC276A-F68C-479D-A91F-7A4EE50FAA59}"/>
    <cellStyle name="Millares [0] 3 2 3 5" xfId="1010" xr:uid="{80835ECB-8D52-454C-867D-2267F7523FCC}"/>
    <cellStyle name="Millares [0] 3 2 4" xfId="438" xr:uid="{BBD23198-BE15-45FA-98C3-3388037A43A9}"/>
    <cellStyle name="Millares [0] 3 2 4 2" xfId="678" xr:uid="{876517FF-F2FE-4FDE-A6CE-04FBCDB0EBE0}"/>
    <cellStyle name="Millares [0] 3 2 4 2 2" xfId="924" xr:uid="{507AEE39-5718-41BE-A086-A430DC7235A8}"/>
    <cellStyle name="Millares [0] 3 2 4 2 2 2" xfId="1343" xr:uid="{DC199098-80B3-43F6-8536-D0F9A2F50152}"/>
    <cellStyle name="Millares [0] 3 2 4 2 3" xfId="1134" xr:uid="{B62397C7-14B1-4492-B312-BA592ABE6428}"/>
    <cellStyle name="Millares [0] 3 2 4 3" xfId="889" xr:uid="{FF31CAB3-6BBA-4ADE-98BB-FBF0BBC81AB5}"/>
    <cellStyle name="Millares [0] 3 2 4 3 2" xfId="1308" xr:uid="{C4696ECF-B242-4BF8-9CB1-7F3190DE0B20}"/>
    <cellStyle name="Millares [0] 3 2 4 4" xfId="1099" xr:uid="{090E0FF5-4116-495F-8B32-56CA5D335421}"/>
    <cellStyle name="Millares [0] 3 2 5" xfId="518" xr:uid="{74CCDA41-1144-440D-B241-A871AE97AFA9}"/>
    <cellStyle name="Millares [0] 3 2 5 2" xfId="898" xr:uid="{95A8C629-451A-49DD-9685-1FCC6BA707F5}"/>
    <cellStyle name="Millares [0] 3 2 5 2 2" xfId="1317" xr:uid="{9B83E891-6653-4020-B061-F38B4A35D96B}"/>
    <cellStyle name="Millares [0] 3 2 5 3" xfId="1108" xr:uid="{D48FA39E-7669-490C-8A68-C70C4033DEE9}"/>
    <cellStyle name="Millares [0] 3 2 6" xfId="271" xr:uid="{89FAA130-554D-4B29-9FDB-99D35F5EF4F4}"/>
    <cellStyle name="Millares [0] 3 2 6 2" xfId="863" xr:uid="{BB4511E4-D464-4DC8-A7F1-AD1FD9B4E3B9}"/>
    <cellStyle name="Millares [0] 3 2 6 2 2" xfId="1282" xr:uid="{5FA85439-84B1-4DA7-9900-B73936AA9A17}"/>
    <cellStyle name="Millares [0] 3 2 6 3" xfId="1073" xr:uid="{B42C20DF-6EAF-474F-A4F1-98A8DEAC13BA}"/>
    <cellStyle name="Millares [0] 3 2 7" xfId="772" xr:uid="{BE39D59F-727A-441D-9626-890006D69E90}"/>
    <cellStyle name="Millares [0] 3 2 7 2" xfId="1192" xr:uid="{BD19A3E1-C98E-46B2-86A1-DB5A5FFBB80F}"/>
    <cellStyle name="Millares [0] 3 2 8" xfId="983" xr:uid="{A1380EA0-29C7-44E4-8A2F-99F1D59921F5}"/>
    <cellStyle name="Millares [0] 3 3" xfId="201" xr:uid="{D2B15B86-F3A6-414F-B9ED-8AB373E9ADEB}"/>
    <cellStyle name="Millares [0] 3 3 2" xfId="542" xr:uid="{6F43CE8B-B70C-4E4A-91C7-9C906DE3CCED}"/>
    <cellStyle name="Millares [0] 3 3 2 2" xfId="901" xr:uid="{875A6D28-E996-4A7C-9083-6DA29DFD99EB}"/>
    <cellStyle name="Millares [0] 3 3 2 2 2" xfId="1320" xr:uid="{4F5C49EE-7707-4FCF-8336-14C3AFAF24E7}"/>
    <cellStyle name="Millares [0] 3 3 2 3" xfId="1111" xr:uid="{0CE5B326-E76B-46C8-8000-ADC0322AA13C}"/>
    <cellStyle name="Millares [0] 3 3 3" xfId="295" xr:uid="{5E95D265-CACD-4D53-B55E-CBFE35872C86}"/>
    <cellStyle name="Millares [0] 3 3 3 2" xfId="866" xr:uid="{FD0CB314-C26E-4E71-BBF3-387A92CB4240}"/>
    <cellStyle name="Millares [0] 3 3 3 2 2" xfId="1285" xr:uid="{A780186A-23AB-4936-A1B5-BE0EB258CAB4}"/>
    <cellStyle name="Millares [0] 3 3 3 3" xfId="1076" xr:uid="{8DB6BC2D-8CA6-4D2F-B89B-48FB85C9B623}"/>
    <cellStyle name="Millares [0] 3 3 4" xfId="830" xr:uid="{A99E3873-6AA2-4834-9F8F-429875392CD8}"/>
    <cellStyle name="Millares [0] 3 3 4 2" xfId="1250" xr:uid="{D266B48E-A29A-43EB-8566-35C5497B920B}"/>
    <cellStyle name="Millares [0] 3 3 5" xfId="1041" xr:uid="{198A29B8-B877-4190-886B-DF7C99805D9B}"/>
    <cellStyle name="Millares [0] 3 4" xfId="185" xr:uid="{9C29C018-411E-477B-A71F-D920A94E609E}"/>
    <cellStyle name="Millares [0] 3 4 2" xfId="571" xr:uid="{108B6C1F-A828-4F36-8135-D4B902A66DA4}"/>
    <cellStyle name="Millares [0] 3 4 2 2" xfId="907" xr:uid="{196DE516-FBDA-47A1-9049-16261C95A3FD}"/>
    <cellStyle name="Millares [0] 3 4 2 2 2" xfId="1326" xr:uid="{C92978D3-EB6A-434A-81CD-EF82CEBC026F}"/>
    <cellStyle name="Millares [0] 3 4 2 3" xfId="1117" xr:uid="{AF23FF35-B893-4D8D-BFD8-6C7E5B03D468}"/>
    <cellStyle name="Millares [0] 3 4 3" xfId="322" xr:uid="{0A79CA54-DC07-47BA-830A-E01A678ED7DE}"/>
    <cellStyle name="Millares [0] 3 4 3 2" xfId="872" xr:uid="{34B11614-54CF-493D-BE78-09086F4EF650}"/>
    <cellStyle name="Millares [0] 3 4 3 2 2" xfId="1291" xr:uid="{F55AED63-6BBF-4DF7-8EFC-DC3DF195EDCF}"/>
    <cellStyle name="Millares [0] 3 4 3 3" xfId="1082" xr:uid="{8520D869-23DF-4304-A7B0-E0134D2E003A}"/>
    <cellStyle name="Millares [0] 3 4 4" xfId="817" xr:uid="{8FD13F22-7813-44C0-ACDF-0F9D3382D2C8}"/>
    <cellStyle name="Millares [0] 3 4 4 2" xfId="1237" xr:uid="{8D4B0AB5-019D-43B2-A3C0-6341988189B4}"/>
    <cellStyle name="Millares [0] 3 4 5" xfId="1028" xr:uid="{67FA8037-22FA-445C-82AB-EDB83C499EF7}"/>
    <cellStyle name="Millares [0] 3 5" xfId="155" xr:uid="{90C42F3F-F635-4B72-B898-BFFC4EEB9CAC}"/>
    <cellStyle name="Millares [0] 3 5 2" xfId="620" xr:uid="{C586377B-2FBD-41FA-A6BD-71B853B3F3A3}"/>
    <cellStyle name="Millares [0] 3 5 2 2" xfId="914" xr:uid="{2831B158-FA39-4411-A34A-B15FF25E3641}"/>
    <cellStyle name="Millares [0] 3 5 2 2 2" xfId="1333" xr:uid="{1186CCC0-3FF1-4B60-B7D2-DF9B25F753E4}"/>
    <cellStyle name="Millares [0] 3 5 2 3" xfId="1124" xr:uid="{442A85C4-F8B7-4940-84DB-484817353DBA}"/>
    <cellStyle name="Millares [0] 3 5 3" xfId="374" xr:uid="{2F6C1610-D00B-4327-BDAC-35AD77BF1702}"/>
    <cellStyle name="Millares [0] 3 5 3 2" xfId="879" xr:uid="{78D8839B-2E82-4C4D-991D-A171C7922220}"/>
    <cellStyle name="Millares [0] 3 5 3 2 2" xfId="1298" xr:uid="{92BC8E28-A9E6-46E4-AD80-11C73BD6712C}"/>
    <cellStyle name="Millares [0] 3 5 3 3" xfId="1089" xr:uid="{F9E9B365-457C-48A5-914C-F5BDD92B6915}"/>
    <cellStyle name="Millares [0] 3 5 4" xfId="788" xr:uid="{A3674E9B-E453-4C6E-8593-B9BBB1C8EED1}"/>
    <cellStyle name="Millares [0] 3 5 4 2" xfId="1208" xr:uid="{9AA060B7-C450-4B22-8A61-0287248195D8}"/>
    <cellStyle name="Millares [0] 3 5 5" xfId="999" xr:uid="{6B6C4DF9-EE54-4B1C-9A1B-9EB4BF34AF1A}"/>
    <cellStyle name="Millares [0] 3 6" xfId="106" xr:uid="{FF67C37B-F306-45E2-9936-83FBB7EEB361}"/>
    <cellStyle name="Millares [0] 3 6 2" xfId="646" xr:uid="{8F330592-F64A-4F01-9D6D-486765B6BAD8}"/>
    <cellStyle name="Millares [0] 3 6 2 2" xfId="917" xr:uid="{2C0573AE-797B-4AE0-89FB-267563C3B630}"/>
    <cellStyle name="Millares [0] 3 6 2 2 2" xfId="1336" xr:uid="{A59598C6-E210-416A-AA42-883B226FEF42}"/>
    <cellStyle name="Millares [0] 3 6 2 3" xfId="1127" xr:uid="{F5B06425-3DD5-4AD5-AD33-F5D6CC28B7F4}"/>
    <cellStyle name="Millares [0] 3 6 3" xfId="399" xr:uid="{B191AB04-BE89-4930-BDC9-AF01B0D275C7}"/>
    <cellStyle name="Millares [0] 3 6 3 2" xfId="882" xr:uid="{ED279C1D-1A13-4320-877F-A7DDF9C2E5DC}"/>
    <cellStyle name="Millares [0] 3 6 3 2 2" xfId="1301" xr:uid="{C4197067-1AC0-4E07-B1F6-7438CE242F6A}"/>
    <cellStyle name="Millares [0] 3 6 3 3" xfId="1092" xr:uid="{06C0E7DF-B34A-4C50-86CA-A671FA0664F4}"/>
    <cellStyle name="Millares [0] 3 6 4" xfId="761" xr:uid="{A094FE6A-F23D-48AE-9119-57ED01090B93}"/>
    <cellStyle name="Millares [0] 3 6 4 2" xfId="1181" xr:uid="{5289F0D4-9EF8-4B0A-A6B5-4189AC2ACC46}"/>
    <cellStyle name="Millares [0] 3 6 5" xfId="972" xr:uid="{D7F5E34C-BF87-4A13-892A-178A022F422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3" xfId="1131" xr:uid="{5D3CAB9B-103E-4E1F-9F79-92CB7FD1F713}"/>
    <cellStyle name="Millares [0] 3 7 3" xfId="427" xr:uid="{D55F770A-54B7-4078-8105-9C5F6A6EA09A}"/>
    <cellStyle name="Millares [0] 3 7 3 2" xfId="886" xr:uid="{C2F3EBBA-1487-42BD-88B7-17C74E0A37D0}"/>
    <cellStyle name="Millares [0] 3 7 3 2 2" xfId="1305" xr:uid="{119B1B45-7902-4800-A90A-18011031BD7A}"/>
    <cellStyle name="Millares [0] 3 7 3 3" xfId="1096" xr:uid="{EFA6EF6E-A308-43C4-9282-B0647A94C21F}"/>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3" xfId="1104" xr:uid="{1591B541-83A5-466F-B8B2-27B0FA38EC69}"/>
    <cellStyle name="Millares [0] 3 8 3" xfId="749" xr:uid="{76C79854-7105-4E50-929E-CF4157FAF933}"/>
    <cellStyle name="Millares [0] 3 8 3 2" xfId="1169" xr:uid="{111075D2-7F04-4FCA-9DED-8A914AC2BEE0}"/>
    <cellStyle name="Millares [0] 3 8 4" xfId="960" xr:uid="{9521FEA5-2ED6-4189-9DF9-07959315190A}"/>
    <cellStyle name="Millares [0] 3 9" xfId="225" xr:uid="{50CB471E-2D2B-4C30-BB7B-BE2E96C98810}"/>
    <cellStyle name="Millares [0] 3 9 2" xfId="853" xr:uid="{91F6085E-808C-49EA-9312-AC0B697AA6F1}"/>
    <cellStyle name="Millares [0] 3 9 2 2" xfId="1273" xr:uid="{E7E74E1E-5B49-4BB1-B00C-1ADD449005E5}"/>
    <cellStyle name="Millares [0] 3 9 3" xfId="1064" xr:uid="{3B6ADA8B-39D5-4A94-B75C-DBF9D72A10D3}"/>
    <cellStyle name="Millares [0] 4" xfId="115" xr:uid="{EEB70B32-37D0-4A5F-8270-B5779EC67934}"/>
    <cellStyle name="Millares [0] 4 2" xfId="210" xr:uid="{011F4C49-F916-484B-BF49-B5F019D88CA7}"/>
    <cellStyle name="Millares [0] 4 2 2" xfId="543" xr:uid="{343B7F3F-25EC-4FE2-9F7B-5FBF8DDD5805}"/>
    <cellStyle name="Millares [0] 4 2 2 2" xfId="902" xr:uid="{EAAC3C19-3FB2-468C-B1EE-375DBF099347}"/>
    <cellStyle name="Millares [0] 4 2 2 2 2" xfId="1321" xr:uid="{95024526-3C93-466B-B670-2650A938DB49}"/>
    <cellStyle name="Millares [0] 4 2 2 3" xfId="1112" xr:uid="{CAA66241-2862-4CBB-9C00-34D236FD6575}"/>
    <cellStyle name="Millares [0] 4 2 3" xfId="296" xr:uid="{DC3D5262-3FC0-47EF-BD97-7D9071C22216}"/>
    <cellStyle name="Millares [0] 4 2 3 2" xfId="867" xr:uid="{9CC948A3-BDCA-4DD1-9337-4611D6084693}"/>
    <cellStyle name="Millares [0] 4 2 3 2 2" xfId="1286" xr:uid="{AE4952E1-1137-4955-B192-07C47468BA7A}"/>
    <cellStyle name="Millares [0] 4 2 3 3" xfId="1077" xr:uid="{712F5B47-E5AC-44BF-B067-C5DD4AC58D98}"/>
    <cellStyle name="Millares [0] 4 2 4" xfId="838" xr:uid="{95F00097-72A5-4848-B5B5-E3A6E5E7A593}"/>
    <cellStyle name="Millares [0] 4 2 4 2" xfId="1258" xr:uid="{41F59A76-E500-423D-8C1F-B92463F3C1C1}"/>
    <cellStyle name="Millares [0] 4 2 5" xfId="1049" xr:uid="{AF1473F5-5020-4AF4-A741-1F2A2401AACF}"/>
    <cellStyle name="Millares [0] 4 3" xfId="189" xr:uid="{905DD5C1-FC26-4433-A941-3421FEE4C6D6}"/>
    <cellStyle name="Millares [0] 4 3 2" xfId="572" xr:uid="{56B473FB-A7C2-43BA-85D2-F3AF5F7D7909}"/>
    <cellStyle name="Millares [0] 4 3 2 2" xfId="908" xr:uid="{75E15342-8AF2-4BB8-A18B-5DEF6BE6E5FA}"/>
    <cellStyle name="Millares [0] 4 3 2 2 2" xfId="1327" xr:uid="{6C50A7C0-903E-40E7-8DC8-B39933C96058}"/>
    <cellStyle name="Millares [0] 4 3 2 3" xfId="1118" xr:uid="{9B1546F5-F237-4F9D-AD8C-68611A55E540}"/>
    <cellStyle name="Millares [0] 4 3 3" xfId="323" xr:uid="{E3C0467E-12B8-4B77-961F-06F1D69DB7A1}"/>
    <cellStyle name="Millares [0] 4 3 3 2" xfId="873" xr:uid="{8C5E4B1C-AE54-430A-8744-E808986D605F}"/>
    <cellStyle name="Millares [0] 4 3 3 2 2" xfId="1292" xr:uid="{93A916C4-E8CE-45E4-AD2C-D224D0BF63AA}"/>
    <cellStyle name="Millares [0] 4 3 3 3" xfId="1083" xr:uid="{9E2C353A-8282-4543-9EE2-5D59C1DB2C23}"/>
    <cellStyle name="Millares [0] 4 3 4" xfId="821" xr:uid="{25B86D93-0C73-44FA-B5F2-E7079833A36F}"/>
    <cellStyle name="Millares [0] 4 3 4 2" xfId="1241" xr:uid="{DDE35E50-7961-481B-8596-9FF14826721A}"/>
    <cellStyle name="Millares [0] 4 3 5" xfId="1032" xr:uid="{9FD6755D-9155-49EC-91E3-722DA824B43C}"/>
    <cellStyle name="Millares [0] 4 4" xfId="163" xr:uid="{42B1FD4F-112F-4319-B161-DDEEF9B090B3}"/>
    <cellStyle name="Millares [0] 4 4 2" xfId="676" xr:uid="{F962422C-338A-40C9-99D7-DA77E91B79DE}"/>
    <cellStyle name="Millares [0] 4 4 2 2" xfId="922" xr:uid="{E5E6BD41-06F3-4EBC-BBA4-70668ADCF68C}"/>
    <cellStyle name="Millares [0] 4 4 2 2 2" xfId="1341" xr:uid="{1305F8F9-1321-4FDD-B553-6F3B31930F17}"/>
    <cellStyle name="Millares [0] 4 4 2 3" xfId="1132" xr:uid="{854DE884-5FB5-4FD3-A2DC-6B3F264CCC2C}"/>
    <cellStyle name="Millares [0] 4 4 3" xfId="429" xr:uid="{B36BFADF-4042-4CE8-8F86-79BC045EDDCC}"/>
    <cellStyle name="Millares [0] 4 4 3 2" xfId="887" xr:uid="{42FDF07C-B87E-4997-84B9-D4CB458566E5}"/>
    <cellStyle name="Millares [0] 4 4 3 2 2" xfId="1306" xr:uid="{CDA9058D-4EB6-4FA2-91A4-9DDABCB6EEBB}"/>
    <cellStyle name="Millares [0] 4 4 3 3" xfId="1097" xr:uid="{59690222-035F-4C1E-A4F9-E7E18C6C2E6B}"/>
    <cellStyle name="Millares [0] 4 4 4" xfId="796" xr:uid="{7BB66300-68C1-4461-9CBD-A5165573D850}"/>
    <cellStyle name="Millares [0] 4 4 4 2" xfId="1216" xr:uid="{1ED36346-AE4C-443E-93A1-E8822BB0CA83}"/>
    <cellStyle name="Millares [0] 4 4 5" xfId="1007" xr:uid="{20A487EA-10EF-4BCA-BBF5-7DC0BD303F0E}"/>
    <cellStyle name="Millares [0] 4 5" xfId="488" xr:uid="{D5D17010-B740-4243-AEE5-497609622790}"/>
    <cellStyle name="Millares [0] 4 5 2" xfId="892" xr:uid="{947AC69F-D71E-4728-BDA5-BA37624EA928}"/>
    <cellStyle name="Millares [0] 4 5 2 2" xfId="1311" xr:uid="{80AB90CF-A11D-430E-8585-A4A7DD6E8E6A}"/>
    <cellStyle name="Millares [0] 4 5 3" xfId="1102" xr:uid="{62143FB2-0DD2-4542-A29B-64483117C4C9}"/>
    <cellStyle name="Millares [0] 4 6" xfId="240" xr:uid="{0ADF4389-AF42-4082-85AC-1D2721839EA5}"/>
    <cellStyle name="Millares [0] 4 6 2" xfId="857" xr:uid="{7D64E610-D70E-4F00-A776-493CCE7750AA}"/>
    <cellStyle name="Millares [0] 4 6 2 2" xfId="1276" xr:uid="{670D0A05-94F7-4F9A-BFA4-5CA99570533F}"/>
    <cellStyle name="Millares [0] 4 6 3" xfId="1067" xr:uid="{4FDD5CD9-13F5-4D2B-8B44-819D7F2C67CC}"/>
    <cellStyle name="Millares [0] 4 7" xfId="769" xr:uid="{3D9C760A-E99A-4203-825D-C94E7A184FF1}"/>
    <cellStyle name="Millares [0] 4 7 2" xfId="1189" xr:uid="{CD1258F9-CBD1-4611-B578-1AE13DD3EF40}"/>
    <cellStyle name="Millares [0] 4 8" xfId="980" xr:uid="{E14C2545-8725-4D8E-AFC7-26BE834B08AA}"/>
    <cellStyle name="Millares [0] 5" xfId="125" xr:uid="{00C47553-A5C1-4973-97F8-6490CBF3D58C}"/>
    <cellStyle name="Millares [0] 5 2" xfId="215" xr:uid="{7DE254B1-E8C6-4B3C-8020-5B97A1124BC4}"/>
    <cellStyle name="Millares [0] 5 2 2" xfId="492" xr:uid="{2725577D-DC95-4BB3-A2F8-5801C25ABC2B}"/>
    <cellStyle name="Millares [0] 5 2 2 2" xfId="895" xr:uid="{9F3FD7CF-B809-4B05-B182-E0AF8DBB5485}"/>
    <cellStyle name="Millares [0] 5 2 2 2 2" xfId="1314" xr:uid="{BF87B3D4-8F7C-4FA9-99FB-BF8526B6F00B}"/>
    <cellStyle name="Millares [0] 5 2 2 3" xfId="1105" xr:uid="{B7137664-EFC5-4F56-BC0E-D160F9B03C83}"/>
    <cellStyle name="Millares [0] 5 2 3" xfId="843" xr:uid="{420511A4-B7F9-49A8-84D9-B78EFECC0D5B}"/>
    <cellStyle name="Millares [0] 5 2 3 2" xfId="1263" xr:uid="{F95AA17F-26BC-4B9D-AD32-87794E185D1C}"/>
    <cellStyle name="Millares [0] 5 2 4" xfId="1054" xr:uid="{20060E52-2C54-44C4-8284-44E10DC19208}"/>
    <cellStyle name="Millares [0] 5 3" xfId="177" xr:uid="{96B38845-845C-4C2B-8027-1868C769204E}"/>
    <cellStyle name="Millares [0] 5 3 2" xfId="810" xr:uid="{561209C4-0F04-4CB6-B905-C29F33A212C5}"/>
    <cellStyle name="Millares [0] 5 3 2 2" xfId="1230" xr:uid="{45B6308D-1935-4D03-A52D-1A65D6509ECF}"/>
    <cellStyle name="Millares [0] 5 3 3" xfId="1021" xr:uid="{A79E9120-247D-43C2-B9FB-4487D38B36FE}"/>
    <cellStyle name="Millares [0] 5 4" xfId="169" xr:uid="{56D6A743-D87D-4EAF-864B-80EB3EEB3F8C}"/>
    <cellStyle name="Millares [0] 5 4 2" xfId="802" xr:uid="{47E0826F-171F-41B9-8351-6DE7E3C731FF}"/>
    <cellStyle name="Millares [0] 5 4 2 2" xfId="1222" xr:uid="{9E5C5E35-BC47-4B85-9776-C33247E33CB1}"/>
    <cellStyle name="Millares [0] 5 4 3" xfId="1013" xr:uid="{3F0B76B8-2C57-4F32-A262-4F34206EC54A}"/>
    <cellStyle name="Millares [0] 5 5" xfId="774" xr:uid="{83A24FF8-CD78-4F43-955D-55B236167638}"/>
    <cellStyle name="Millares [0] 5 5 2" xfId="1194" xr:uid="{6EF66AD8-BD3B-4B0E-B221-D2689BBD0953}"/>
    <cellStyle name="Millares [0] 5 6" xfId="985" xr:uid="{FDC8F60D-59E6-4577-945A-53A1587263B6}"/>
    <cellStyle name="Millares [0] 6" xfId="138" xr:uid="{C71346D5-8A9E-4E5A-B318-400A299949EA}"/>
    <cellStyle name="Millares [0] 6 2" xfId="220" xr:uid="{FE99CC80-3DEE-4C42-9179-03177617D921}"/>
    <cellStyle name="Millares [0] 6 2 2" xfId="497" xr:uid="{1BB8C702-1DBF-48DE-9B4F-DD1211DBD157}"/>
    <cellStyle name="Millares [0] 6 2 2 2" xfId="896" xr:uid="{4F61CCB7-8DCF-49B5-9418-8F6ABC513D62}"/>
    <cellStyle name="Millares [0] 6 2 2 2 2" xfId="1315" xr:uid="{FBDBC53D-0049-498A-BDC0-061AAE35E3A3}"/>
    <cellStyle name="Millares [0] 6 2 2 3" xfId="1106" xr:uid="{6CDC7045-AAE0-45AB-BD13-EC832272356C}"/>
    <cellStyle name="Millares [0] 6 2 3" xfId="848" xr:uid="{B333597B-388E-4F90-A877-C870A0695D96}"/>
    <cellStyle name="Millares [0] 6 2 3 2" xfId="1268" xr:uid="{A9DFE989-CF04-42EC-B672-83B8D9A6F93C}"/>
    <cellStyle name="Millares [0] 6 2 4" xfId="1059" xr:uid="{8276F154-2F4C-4FD4-A4CB-4BA1D6F6C90A}"/>
    <cellStyle name="Millares [0] 6 3" xfId="190" xr:uid="{1F229CF4-03E5-4898-9869-B985E4137869}"/>
    <cellStyle name="Millares [0] 6 3 2" xfId="822" xr:uid="{996B4068-1853-4776-8D11-E9C3561375AF}"/>
    <cellStyle name="Millares [0] 6 3 2 2" xfId="1242" xr:uid="{CEA57990-3B9F-4FD9-972F-2DD21FC10040}"/>
    <cellStyle name="Millares [0] 6 3 3" xfId="1033" xr:uid="{998DFC7E-529B-4F56-8D54-2D51D1D2A5D5}"/>
    <cellStyle name="Millares [0] 6 4" xfId="174" xr:uid="{045E468C-100F-4482-B8AF-86317EEFA101}"/>
    <cellStyle name="Millares [0] 6 4 2" xfId="807" xr:uid="{036AE027-FD17-402A-A737-E54E0B8AD271}"/>
    <cellStyle name="Millares [0] 6 4 2 2" xfId="1227" xr:uid="{D1B4439C-5F70-4617-BDF0-1605B124A414}"/>
    <cellStyle name="Millares [0] 6 4 3" xfId="1018" xr:uid="{60951B97-97FF-45DD-98AA-6FAD5972B427}"/>
    <cellStyle name="Millares [0] 6 5" xfId="250" xr:uid="{2F1CF69E-D04A-4169-9FC1-79E1D896FA29}"/>
    <cellStyle name="Millares [0] 6 5 2" xfId="861" xr:uid="{F47F3228-0C6E-41E4-8BC1-15CFA538C963}"/>
    <cellStyle name="Millares [0] 6 5 2 2" xfId="1280" xr:uid="{D0D26B79-04E5-4FF1-B932-622BC9A35C7D}"/>
    <cellStyle name="Millares [0] 6 5 3" xfId="1071" xr:uid="{04D68D82-EF31-43D6-920C-A7D8F88E0F6B}"/>
    <cellStyle name="Millares [0] 6 6" xfId="779" xr:uid="{D5869BF3-B60C-45B8-9AF4-3E1A224654F7}"/>
    <cellStyle name="Millares [0] 6 6 2" xfId="1199" xr:uid="{3E04AE48-354F-474E-A790-F752085B8F2F}"/>
    <cellStyle name="Millares [0] 6 7" xfId="990" xr:uid="{6958BEFB-2B2A-41B0-AECC-86CD19A20035}"/>
    <cellStyle name="Millares [0] 7" xfId="124" xr:uid="{863A199F-E28E-49CB-BE99-6AB098309454}"/>
    <cellStyle name="Millares [0] 7 2" xfId="521" xr:uid="{0280B259-0EDD-486F-BF4E-264D2077CC33}"/>
    <cellStyle name="Millares [0] 7 2 2" xfId="899" xr:uid="{22A5A41D-98EF-46BC-AC09-3DBA8DFC51D2}"/>
    <cellStyle name="Millares [0] 7 2 2 2" xfId="1318" xr:uid="{2ABB7276-1B4E-43A6-B11B-7835CECC2C52}"/>
    <cellStyle name="Millares [0] 7 2 3" xfId="1109" xr:uid="{D0EFEC46-920F-4B70-97C1-8A07E92D879F}"/>
    <cellStyle name="Millares [0] 7 3" xfId="274" xr:uid="{AC8419C3-6D0E-4E9E-9E09-E513B1B5AB54}"/>
    <cellStyle name="Millares [0] 7 3 2" xfId="864" xr:uid="{85B0E649-CFCE-48C8-A24C-10D41CE3550F}"/>
    <cellStyle name="Millares [0] 7 3 2 2" xfId="1283" xr:uid="{C7AF732A-D0C3-4AB1-992D-39C72F14F99B}"/>
    <cellStyle name="Millares [0] 7 3 3" xfId="1074" xr:uid="{733BD3B4-0927-4153-9C44-0E488724394C}"/>
    <cellStyle name="Millares [0] 8" xfId="196" xr:uid="{E073E802-4471-4B7A-9602-ED5949E0391E}"/>
    <cellStyle name="Millares [0] 8 2" xfId="549" xr:uid="{65DFE99A-B288-4172-B0E2-24732A141296}"/>
    <cellStyle name="Millares [0] 8 2 2" xfId="905" xr:uid="{15789570-6BDF-4342-8895-9411C91334E9}"/>
    <cellStyle name="Millares [0] 8 2 2 2" xfId="1324" xr:uid="{3F1CA6A4-6D46-4D52-939E-FDAF255BA2A2}"/>
    <cellStyle name="Millares [0] 8 2 3" xfId="1115" xr:uid="{E05963A0-B227-4610-BC05-D802AE9CAA0B}"/>
    <cellStyle name="Millares [0] 8 3" xfId="301" xr:uid="{01F7E2DD-8718-4BAE-A5DA-AAB7DF0541BF}"/>
    <cellStyle name="Millares [0] 8 3 2" xfId="870" xr:uid="{FB0A0528-F6B5-4FFE-942D-30294DFE9802}"/>
    <cellStyle name="Millares [0] 8 3 2 2" xfId="1289" xr:uid="{4F1E25A4-B173-42AB-AA4D-0C336402F110}"/>
    <cellStyle name="Millares [0] 8 3 3" xfId="1080" xr:uid="{6FA5A968-2578-4624-B65F-D9056A7C1E81}"/>
    <cellStyle name="Millares [0] 8 4" xfId="827" xr:uid="{855E23B7-7928-4026-8B30-4EDFDCBA59AF}"/>
    <cellStyle name="Millares [0] 8 4 2" xfId="1247" xr:uid="{EA53B6AA-CFD7-471A-8F1A-2198759D3AAB}"/>
    <cellStyle name="Millares [0] 8 5" xfId="1038" xr:uid="{75CEDE26-BD0C-4806-A4F8-3AE856A74FD7}"/>
    <cellStyle name="Millares [0] 9" xfId="152" xr:uid="{64FB11A1-55D4-4CE5-9DCB-5551E88679B4}"/>
    <cellStyle name="Millares [0] 9 2" xfId="577" xr:uid="{830C6004-B92B-4D02-800A-0BCE5FD0F7A5}"/>
    <cellStyle name="Millares [0] 9 2 2" xfId="911" xr:uid="{DBDBEDAA-4484-496C-A3BC-318F19472F88}"/>
    <cellStyle name="Millares [0] 9 2 2 2" xfId="1330" xr:uid="{C6FDE937-C9E4-48D0-8253-7F08AA07028F}"/>
    <cellStyle name="Millares [0] 9 2 3" xfId="1121" xr:uid="{49FCAE5A-85E7-4148-8A2C-A9B8DF85632E}"/>
    <cellStyle name="Millares [0] 9 3" xfId="328" xr:uid="{0471E3DF-9BE1-4FC5-BE35-A63D23A4AA4E}"/>
    <cellStyle name="Millares [0] 9 3 2" xfId="876" xr:uid="{1E4BA3C5-E86D-4887-BE58-CA68933A2789}"/>
    <cellStyle name="Millares [0] 9 3 2 2" xfId="1295" xr:uid="{C90B78C1-3677-46D5-B885-F623B901C0F6}"/>
    <cellStyle name="Millares [0] 9 3 3" xfId="1086" xr:uid="{DE723B4C-282B-41F1-B6DD-E5FFBFF49689}"/>
    <cellStyle name="Millares [0] 9 4" xfId="785" xr:uid="{C4ABDC85-13B8-4102-A8AE-35AD93E800F4}"/>
    <cellStyle name="Millares [0] 9 4 2" xfId="1205" xr:uid="{205AC7DD-BAD2-4070-8279-0209669C3E20}"/>
    <cellStyle name="Millares [0] 9 5" xfId="996" xr:uid="{B0AFC066-55FC-4029-AE4C-B093F9DDB844}"/>
    <cellStyle name="Millares 10" xfId="121" xr:uid="{B5C8FB15-81D6-4729-853B-BE6A91C3AE3E}"/>
    <cellStyle name="Millares 10 2" xfId="141" xr:uid="{D27EBD3D-E0E8-41F1-B426-26DDDEBB320D}"/>
    <cellStyle name="Millares 10 2 2" xfId="621" xr:uid="{B6F40729-686B-406F-8D45-6C027135C7B8}"/>
    <cellStyle name="Millares 10 3" xfId="375" xr:uid="{4AB20F39-48D0-44D7-BC73-E9C722718E82}"/>
    <cellStyle name="Millares 10 4" xfId="704" xr:uid="{405FFEDF-012F-4A31-B866-1797D583A916}"/>
    <cellStyle name="Millares 10 4 2" xfId="925" xr:uid="{DE1831A4-8601-42DA-B80F-5FD49BA3A5E8}"/>
    <cellStyle name="Millares 10 4 2 2" xfId="1344" xr:uid="{F026B07E-C1DE-47D4-826B-AD6B3A9B1794}"/>
    <cellStyle name="Millares 10 4 3" xfId="1135" xr:uid="{AF8C3788-3FC1-4795-A4DC-5AFAB681B1B4}"/>
    <cellStyle name="Millares 11" xfId="147" xr:uid="{480CB95B-AB67-4A56-A5C2-D258294178EA}"/>
    <cellStyle name="Millares 11 2" xfId="221" xr:uid="{7EC95D47-2EAB-4B2F-AFBA-E3ED6D0ED457}"/>
    <cellStyle name="Millares 11 2 2" xfId="647" xr:uid="{F4F3AC53-9F2B-4640-AA4E-B9A0BDBD337D}"/>
    <cellStyle name="Millares 11 2 3" xfId="849" xr:uid="{DF8FB203-0D34-45BF-AED5-03642BD3FD7E}"/>
    <cellStyle name="Millares 11 2 3 2" xfId="1269" xr:uid="{E2ECA8DA-3F42-47F3-8089-591047B2ABF9}"/>
    <cellStyle name="Millares 11 2 4" xfId="1060" xr:uid="{805F3923-7997-4F9A-B441-1C62CD50A6DA}"/>
    <cellStyle name="Millares 11 3" xfId="175" xr:uid="{411B36E8-AA45-4475-826A-543C5979F40E}"/>
    <cellStyle name="Millares 11 3 2" xfId="808" xr:uid="{895ECD48-A70A-4705-9032-8E284FE1FFED}"/>
    <cellStyle name="Millares 11 3 2 2" xfId="1228" xr:uid="{D9D76E55-8E79-44F3-B54B-3B69BB06F7B1}"/>
    <cellStyle name="Millares 11 3 3" xfId="1019" xr:uid="{844939DB-AB9C-4C31-813F-569837DE1F73}"/>
    <cellStyle name="Millares 11 4" xfId="400" xr:uid="{C6403BF4-5C9A-4FAA-8AC0-8566A1D5E71E}"/>
    <cellStyle name="Millares 11 5" xfId="712" xr:uid="{6BE5494A-CAB6-473E-A9FD-2681BB217F99}"/>
    <cellStyle name="Millares 11 5 2" xfId="931" xr:uid="{405CE540-5032-41E9-AE95-38A96D686C15}"/>
    <cellStyle name="Millares 11 5 2 2" xfId="1350" xr:uid="{10E09410-EE8C-48AF-8253-B5095903C604}"/>
    <cellStyle name="Millares 11 5 3" xfId="1141" xr:uid="{619C2DDD-9E66-4529-9924-C1320AB895CD}"/>
    <cellStyle name="Millares 11 6" xfId="780" xr:uid="{AC87A452-3E1C-4291-B143-108DDA193627}"/>
    <cellStyle name="Millares 11 6 2" xfId="1200" xr:uid="{381D58A9-2C61-45FA-B28C-FA89BFC1D09B}"/>
    <cellStyle name="Millares 11 7" xfId="991" xr:uid="{5C6DEFE9-986B-44CC-B88F-95D6B8594598}"/>
    <cellStyle name="Millares 12" xfId="122" xr:uid="{2ED0BD92-8325-43DB-BC62-D3C40AEC65D5}"/>
    <cellStyle name="Millares 12 2" xfId="650" xr:uid="{0C4A83FD-1C8A-4FCE-A0B1-8EF995FCD959}"/>
    <cellStyle name="Millares 12 3" xfId="403" xr:uid="{0B073FE8-E2CA-4D15-A9D3-B97FD9FD266B}"/>
    <cellStyle name="Millares 12 4" xfId="707" xr:uid="{6A6DC538-64DE-4109-A4D2-53ABC70E4A4C}"/>
    <cellStyle name="Millares 12 4 2" xfId="927" xr:uid="{6CA176BA-181C-4672-8453-BA4FE076B02C}"/>
    <cellStyle name="Millares 12 4 2 2" xfId="1346" xr:uid="{84935EEF-413A-4CB4-A7ED-390C3C79BBE6}"/>
    <cellStyle name="Millares 12 4 3" xfId="1137" xr:uid="{70F87F5F-386A-4E51-8E71-357B2545779C}"/>
    <cellStyle name="Millares 13" xfId="192" xr:uid="{CB49CCE0-56CF-4270-98C5-090BC947110E}"/>
    <cellStyle name="Millares 13 2" xfId="626" xr:uid="{7F455364-7BDF-4055-884E-DD3129680DF7}"/>
    <cellStyle name="Millares 13 3" xfId="379" xr:uid="{82A372FA-2DF3-422B-ABBE-1B2E795A3BB3}"/>
    <cellStyle name="Millares 13 4" xfId="729" xr:uid="{D1033C59-45A2-4869-87A7-1E56C6817A81}"/>
    <cellStyle name="Millares 13 4 2" xfId="942" xr:uid="{13253C97-351D-4786-988A-72C480FD7278}"/>
    <cellStyle name="Millares 13 4 2 2" xfId="1361" xr:uid="{D577914A-332F-42D8-855E-A1B1CC1B1F75}"/>
    <cellStyle name="Millares 13 4 3" xfId="1152" xr:uid="{05E3B1C2-D024-4CC5-B502-7CABD7428451}"/>
    <cellStyle name="Millares 13 5" xfId="823" xr:uid="{102CE8E7-F768-41D5-B195-5550CD74360F}"/>
    <cellStyle name="Millares 13 5 2" xfId="1243" xr:uid="{83AC60FC-E726-40FC-808F-31B25F205D19}"/>
    <cellStyle name="Millares 13 6" xfId="1034" xr:uid="{B06E97F1-FCEC-4470-A6BC-6F9D2C38F43E}"/>
    <cellStyle name="Millares 14" xfId="191" xr:uid="{99C7F1EE-422C-4300-8A2E-C011B7B70F46}"/>
    <cellStyle name="Millares 14 2" xfId="649" xr:uid="{DF07B0A2-0BAE-4039-B563-2D9650F3208D}"/>
    <cellStyle name="Millares 14 3" xfId="402" xr:uid="{BF8742FA-24C5-4AF8-A7F5-5A1224B3BA1F}"/>
    <cellStyle name="Millares 14 4" xfId="723" xr:uid="{6E789EE8-EF77-40B3-9829-171CC72B2FBF}"/>
    <cellStyle name="Millares 14 4 2" xfId="939" xr:uid="{20C682C6-BBD3-4C69-B3F9-74E381AA0A6A}"/>
    <cellStyle name="Millares 14 4 2 2" xfId="1358" xr:uid="{477388D3-C2FD-459B-AC2E-D3BDFB6B2D9B}"/>
    <cellStyle name="Millares 14 4 3" xfId="1149" xr:uid="{51EB1C8E-CD72-4416-AD2B-5BCE3235DEFE}"/>
    <cellStyle name="Millares 15" xfId="178" xr:uid="{4A0F333C-8C76-4E3E-89BE-7E7CB4BC7DFC}"/>
    <cellStyle name="Millares 15 2" xfId="675" xr:uid="{68AD128F-19CC-40DE-9C84-70463F61D271}"/>
    <cellStyle name="Millares 15 3" xfId="428" xr:uid="{7ADF77D4-FAC2-4FCB-BA59-7F2BDB905BC2}"/>
    <cellStyle name="Millares 15 4" xfId="725" xr:uid="{1C759826-DC88-49EF-9C18-8A78AEFBAF39}"/>
    <cellStyle name="Millares 15 4 2" xfId="940" xr:uid="{2B6E1ED3-4800-4AF6-8DF1-45BA25072A57}"/>
    <cellStyle name="Millares 15 4 2 2" xfId="1359" xr:uid="{78F41641-04A2-43EB-AC93-5072EDF22F7B}"/>
    <cellStyle name="Millares 15 4 3" xfId="1150" xr:uid="{3C07FF25-3F8E-4B9F-A5F0-19F47194E914}"/>
    <cellStyle name="Millares 16" xfId="148" xr:uid="{B6A678D4-7441-41BF-876B-9E7297BF91F6}"/>
    <cellStyle name="Millares 16 2" xfId="679" xr:uid="{9A565A4F-73C7-4292-ADCC-52BAFE0711A1}"/>
    <cellStyle name="Millares 16 3" xfId="439" xr:uid="{D86930C1-6E6D-4589-BE43-C2E67F1E3443}"/>
    <cellStyle name="Millares 16 4" xfId="231" xr:uid="{0DFE0DA5-565D-4246-A993-349BA88F2BA0}"/>
    <cellStyle name="Millares 16 4 2" xfId="856" xr:uid="{206CB6E0-5367-4F56-A8D0-1B4B0BB13EC0}"/>
    <cellStyle name="Millares 16 4 2 2" xfId="1275" xr:uid="{B56FB23D-E600-475D-B850-86CB24878E4F}"/>
    <cellStyle name="Millares 16 4 3" xfId="1066" xr:uid="{B45D6DD8-CC84-41D9-BEE5-A94B3CE75417}"/>
    <cellStyle name="Millares 16 5" xfId="781" xr:uid="{8CA7CC62-BA91-44D0-9E4A-29EC1B1DD91A}"/>
    <cellStyle name="Millares 16 5 2" xfId="1201" xr:uid="{FDF0FE31-D928-47FC-8F11-299DC9AAC843}"/>
    <cellStyle name="Millares 16 6" xfId="992" xr:uid="{62697E1C-5627-48D3-9A0D-D230679198B5}"/>
    <cellStyle name="Millares 17" xfId="168" xr:uid="{68B5CC5C-799C-4FCF-A22A-F38D46E72045}"/>
    <cellStyle name="Millares 17 2" xfId="701" xr:uid="{E49AF003-F2EE-46B0-8BCB-7B01B759E4FB}"/>
    <cellStyle name="Millares 17 3" xfId="462" xr:uid="{87087002-4456-4B44-A5A2-175C7A6CAE40}"/>
    <cellStyle name="Millares 17 4" xfId="229" xr:uid="{2521A7EA-BE2A-4FAB-9AED-92A2C2852882}"/>
    <cellStyle name="Millares 17 4 2" xfId="855" xr:uid="{A95EC6B3-2B06-43E8-AAE9-79DEDCAEE698}"/>
    <cellStyle name="Millares 17 4 2 2" xfId="1274" xr:uid="{F32AC9AC-E5F7-4D46-8E7F-F7DB59D30B7C}"/>
    <cellStyle name="Millares 17 4 3" xfId="1065" xr:uid="{12B368A4-4021-4FCF-8C2E-7414BF67CA1A}"/>
    <cellStyle name="Millares 17 5" xfId="801" xr:uid="{170E00BC-7538-4DEE-9F7A-41C863C0AD75}"/>
    <cellStyle name="Millares 17 5 2" xfId="1221" xr:uid="{E5A970D1-B9BC-40AA-B335-A03D7DD8D84F}"/>
    <cellStyle name="Millares 17 6" xfId="1012" xr:uid="{8A0DDCF6-E365-4BCD-AB55-1DD7F6EFE558}"/>
    <cellStyle name="Millares 18" xfId="78" xr:uid="{1992A6D3-B3A7-44C2-95B9-BFBA7D22BD1C}"/>
    <cellStyle name="Millares 18 2" xfId="702" xr:uid="{CE5AAAD0-29F5-4F13-A049-3A67CEF2D218}"/>
    <cellStyle name="Millares 18 3" xfId="731" xr:uid="{52379ADB-9361-43C7-9995-9485D91BB736}"/>
    <cellStyle name="Millares 18 3 2" xfId="944" xr:uid="{99DCA0AE-3DF7-4F67-9D27-5D4C913ACA32}"/>
    <cellStyle name="Millares 18 3 2 2" xfId="1363" xr:uid="{1E459050-3F85-4C6C-8C69-3FBE6D57F7A8}"/>
    <cellStyle name="Millares 18 3 3" xfId="1154" xr:uid="{6A661D93-5224-4082-AA42-22CF0B45332D}"/>
    <cellStyle name="Millares 18 4" xfId="751" xr:uid="{58FAD76B-7DA5-4909-94B5-F4CD3454E250}"/>
    <cellStyle name="Millares 18 4 2" xfId="1171" xr:uid="{27E28E18-4E4D-4E16-B562-311373F60806}"/>
    <cellStyle name="Millares 18 5" xfId="962" xr:uid="{C504F6C3-16BF-465C-88F7-3EE57E5DA84E}"/>
    <cellStyle name="Millares 19" xfId="226" xr:uid="{F3F62BB3-2126-4DCD-A191-84EB7A7BA6F0}"/>
    <cellStyle name="Millares 19 2" xfId="103" xr:uid="{CB8D23BD-582C-4673-83BE-477008C99388}"/>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3" xfId="1051" xr:uid="{4A886B8A-23A6-44E8-96E6-1E693342B028}"/>
    <cellStyle name="Millares 19 2 2 3" xfId="165" xr:uid="{BCEC1935-7DEC-4AFC-9349-7FB31C4AA8D6}"/>
    <cellStyle name="Millares 19 2 2 3 2" xfId="798" xr:uid="{9396F7D6-3986-4565-B11C-DAF8FAA3E6A0}"/>
    <cellStyle name="Millares 19 2 2 3 2 2" xfId="1218" xr:uid="{25D27DCA-FCAB-41B5-B9BC-144474037751}"/>
    <cellStyle name="Millares 19 2 2 3 3" xfId="1009" xr:uid="{EC7DBB14-12C5-4C09-8A67-E698FA9EDEC8}"/>
    <cellStyle name="Millares 19 2 2 4" xfId="771" xr:uid="{27E9182D-907C-4C33-97E4-96F5FCCCB892}"/>
    <cellStyle name="Millares 19 2 2 4 2" xfId="1191" xr:uid="{67DB1125-CFC6-4ED4-A808-2196BEDC9057}"/>
    <cellStyle name="Millares 19 2 2 5" xfId="982" xr:uid="{2E11F781-2FAC-41FA-BB65-F6BC03645908}"/>
    <cellStyle name="Millares 19 2 3" xfId="200" xr:uid="{B8F7DC33-5913-43D5-B9BA-004CF7BA6144}"/>
    <cellStyle name="Millares 19 2 3 2" xfId="829" xr:uid="{032C37F8-9CDD-49C5-B4CE-E64A9CC6EB32}"/>
    <cellStyle name="Millares 19 2 3 2 2" xfId="1249" xr:uid="{F9A0A4B7-C58D-4C1F-9DB2-D0776CA77DF1}"/>
    <cellStyle name="Millares 19 2 3 3" xfId="1040" xr:uid="{0CADC106-B002-4485-A709-E0212527BFF1}"/>
    <cellStyle name="Millares 19 2 4" xfId="154" xr:uid="{D08CF6AB-F420-4E1C-A156-C43A8FCE0509}"/>
    <cellStyle name="Millares 19 2 4 2" xfId="787" xr:uid="{E7773F4F-B77F-4063-B33A-BFB2680DD183}"/>
    <cellStyle name="Millares 19 2 4 2 2" xfId="1207" xr:uid="{F73CCB96-625B-4775-BA46-CEC3833CF04B}"/>
    <cellStyle name="Millares 19 2 4 3" xfId="998" xr:uid="{ACDE05C6-8126-4F42-8C80-0BBCF9207CC3}"/>
    <cellStyle name="Millares 19 2 5" xfId="760" xr:uid="{691C72A5-49D3-43FA-930F-2F32E386E0B6}"/>
    <cellStyle name="Millares 19 2 5 2" xfId="1180" xr:uid="{9D75101C-496A-4F8A-B236-341648715E67}"/>
    <cellStyle name="Millares 19 2 6" xfId="971" xr:uid="{C4FA63C7-134F-4C1A-A4D6-E41201706400}"/>
    <cellStyle name="Millares 19 3" xfId="727" xr:uid="{7395AE57-AF33-4BBD-898D-F3DC92335318}"/>
    <cellStyle name="Millares 19 3 2" xfId="941" xr:uid="{D96C0F0B-E3CB-400E-8F68-082EF2FEB2B8}"/>
    <cellStyle name="Millares 19 3 2 2" xfId="1360" xr:uid="{1577AAB8-4574-4FBE-9C8D-AC4AC071D576}"/>
    <cellStyle name="Millares 19 3 3" xfId="1151" xr:uid="{220CAED3-CF75-49F8-99D6-807CB2DCD0C5}"/>
    <cellStyle name="Millares 2" xfId="51" xr:uid="{00000000-0005-0000-0000-00002B000000}"/>
    <cellStyle name="Millares 2 10" xfId="1367" xr:uid="{8D535CA2-A4E7-4C27-B52C-4A5969EB0A71}"/>
    <cellStyle name="Millares 2 2" xfId="84" xr:uid="{BEC81240-2D07-4183-B41C-6DE29DC2325B}"/>
    <cellStyle name="Millares 2 2 2" xfId="113" xr:uid="{BBA4AA93-8441-4F85-83B3-D425636EC9F8}"/>
    <cellStyle name="Millares 2 2 2 2" xfId="208" xr:uid="{31768793-D93E-444F-9C6F-C93755DA57EE}"/>
    <cellStyle name="Millares 2 2 2 2 2" xfId="836" xr:uid="{777F3B4E-51A7-4E97-9661-1ECCB6905CD1}"/>
    <cellStyle name="Millares 2 2 2 2 2 2" xfId="1256" xr:uid="{4858A16D-5569-490F-842E-D13F1D1F18B0}"/>
    <cellStyle name="Millares 2 2 2 2 3" xfId="1047" xr:uid="{4CCC63B2-79DF-4416-8835-F7EB7124D3DA}"/>
    <cellStyle name="Millares 2 2 2 3" xfId="161" xr:uid="{D3E56AA9-D8D4-45D0-9EB3-D8703DB7286A}"/>
    <cellStyle name="Millares 2 2 2 3 2" xfId="794" xr:uid="{BF4083DB-F3D2-477C-9C61-C43612346702}"/>
    <cellStyle name="Millares 2 2 2 3 2 2" xfId="1214" xr:uid="{482EC04A-E9B1-4549-B511-9CC68FF09D6C}"/>
    <cellStyle name="Millares 2 2 2 3 3" xfId="1005" xr:uid="{D3C54C6C-E086-4565-83CB-3AD385B44814}"/>
    <cellStyle name="Millares 2 2 2 4" xfId="493" xr:uid="{D0E02B11-E81B-4203-80EE-56179A759CFD}"/>
    <cellStyle name="Millares 2 2 2 5" xfId="767" xr:uid="{191C1D9A-998F-4A73-A0B2-D6098D265807}"/>
    <cellStyle name="Millares 2 2 2 5 2" xfId="1187" xr:uid="{4ECAF09D-0B98-4159-87FE-D2F84687255F}"/>
    <cellStyle name="Millares 2 2 2 6" xfId="978" xr:uid="{747D633E-77AA-410C-A081-369BFFD4E73C}"/>
    <cellStyle name="Millares 2 2 3" xfId="195" xr:uid="{27E8FC11-377E-414F-AC63-017C1554F12B}"/>
    <cellStyle name="Millares 2 2 3 2" xfId="826" xr:uid="{FD52A3FD-D336-49E7-B41D-9E2C2E9CF5D4}"/>
    <cellStyle name="Millares 2 2 3 2 2" xfId="1246" xr:uid="{4EA12BCD-BEB5-4648-9F3D-B9BD78DDB596}"/>
    <cellStyle name="Millares 2 2 3 3" xfId="1037" xr:uid="{BB197145-7452-4CE9-B8BB-78C110C7A1FD}"/>
    <cellStyle name="Millares 2 2 4" xfId="183" xr:uid="{40D7C577-B67B-4D74-B4E0-EB29CCC57990}"/>
    <cellStyle name="Millares 2 2 4 2" xfId="815" xr:uid="{76A74DFC-8FEA-4BF1-9AC5-A83FC81E6E79}"/>
    <cellStyle name="Millares 2 2 4 2 2" xfId="1235" xr:uid="{7DCDB241-66B6-4928-9B1F-25DE1898CBA2}"/>
    <cellStyle name="Millares 2 2 4 3" xfId="1026" xr:uid="{6A9A30EA-3CF5-454E-9A62-ED56C6EFF4CC}"/>
    <cellStyle name="Millares 2 2 5" xfId="151" xr:uid="{E5141416-4AE1-4EFC-A3DF-6C37A0319666}"/>
    <cellStyle name="Millares 2 2 5 2" xfId="784" xr:uid="{204526E1-FD7B-45FC-B968-87448D1F2790}"/>
    <cellStyle name="Millares 2 2 5 2 2" xfId="1204" xr:uid="{67B7DF0A-B948-4938-9631-F9A80273B647}"/>
    <cellStyle name="Millares 2 2 5 3" xfId="995" xr:uid="{34E6CFF5-1FA4-476A-9A70-6B808FA57B7D}"/>
    <cellStyle name="Millares 2 2 6" xfId="246" xr:uid="{153FA1E2-8F72-4343-9674-17563207E7CE}"/>
    <cellStyle name="Millares 2 2 7" xfId="708" xr:uid="{0B6E229B-330F-497C-952D-A5F8D959EDD4}"/>
    <cellStyle name="Millares 2 2 8" xfId="755" xr:uid="{2702451E-58A3-4A22-B289-DC1D902A09F6}"/>
    <cellStyle name="Millares 2 2 8 2" xfId="1175" xr:uid="{AE921E40-4CD6-4123-9F94-750F91F10372}"/>
    <cellStyle name="Millares 2 2 9" xfId="966" xr:uid="{21B68D89-D443-4451-8CE3-A4C92A2DB8B5}"/>
    <cellStyle name="Millares 2 3" xfId="102" xr:uid="{E15B6AC8-6F82-43B1-AE60-CE1FBD3477B1}"/>
    <cellStyle name="Millares 2 3 2" xfId="467" xr:uid="{749A8D35-5BE7-4BB0-B965-1D7F85E6C08B}"/>
    <cellStyle name="Millares 2 4" xfId="107" xr:uid="{E0D3185D-B9BE-4E7F-9634-26C155CF10FC}"/>
    <cellStyle name="Millares 2 4 2" xfId="123" xr:uid="{1C74E544-1604-4350-9FEE-C1ED34248E68}"/>
    <cellStyle name="Millares 2 4 3" xfId="703" xr:uid="{A554B808-E7F4-4D6F-A280-B5F616FE4EEB}"/>
    <cellStyle name="Millares 2 5" xfId="83" xr:uid="{CE6FD2C3-EF02-42C2-A0F9-BE7FC11EDB7F}"/>
    <cellStyle name="Millares 2 6" xfId="69" xr:uid="{F9734C28-094C-4B6A-8437-FFF8BF6C13D4}"/>
    <cellStyle name="Millares 2 7" xfId="714" xr:uid="{E08D0ECF-8100-4D23-8197-110E5A8E334F}"/>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3" xfId="1136" xr:uid="{9D3AE927-E855-45F6-AC52-B112598E6C9B}"/>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3" xfId="1142" xr:uid="{F254E930-93C6-4DE3-BC24-DB136C107478}"/>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3" xfId="1138" xr:uid="{2F36A73B-5F0F-4384-B14A-6B58926F714D}"/>
    <cellStyle name="Millares 23" xfId="733" xr:uid="{68B96CF8-F4F7-4D0E-A4D5-6A30EC2E7005}"/>
    <cellStyle name="Millares 23 2" xfId="946" xr:uid="{5055E97E-D53E-4177-8925-18308E83A6DB}"/>
    <cellStyle name="Millares 23 2 2" xfId="1365" xr:uid="{AC5E8A81-99BF-43F2-986D-04EEE2A92C47}"/>
    <cellStyle name="Millares 23 3" xfId="1156" xr:uid="{D3ECE7FD-8D1B-48A9-87B1-D65C53E82AF2}"/>
    <cellStyle name="Millares 24" xfId="735" xr:uid="{59822940-3860-49D7-8B0B-BD56B112A2BF}"/>
    <cellStyle name="Millares 24 2" xfId="947" xr:uid="{92902A08-1778-4ED8-909E-6FC4C8258651}"/>
    <cellStyle name="Millares 24 2 2" xfId="1366" xr:uid="{B0281BC7-A7DE-4F65-9D35-1925EBF5F640}"/>
    <cellStyle name="Millares 24 3" xfId="1157" xr:uid="{16E75212-6A00-4961-8063-78F7AD562FD3}"/>
    <cellStyle name="Millares 25" xfId="716" xr:uid="{FC8F20DA-15C6-46C8-BC2C-9C34B3F40FDC}"/>
    <cellStyle name="Millares 25 2" xfId="934" xr:uid="{F7D73DAE-C598-4C4F-A7A2-0272C498501D}"/>
    <cellStyle name="Millares 25 2 2" xfId="1353" xr:uid="{BFF4FCC4-1AB2-43E2-B39F-6B0D4F5BFFFA}"/>
    <cellStyle name="Millares 25 3" xfId="1144" xr:uid="{F97B59EE-7B52-446D-B4AD-8E333162E428}"/>
    <cellStyle name="Millares 26" xfId="715" xr:uid="{EE5629D5-677C-473B-AC7D-BCFD1E4D2B65}"/>
    <cellStyle name="Millares 26 2" xfId="933" xr:uid="{FF401C14-8C15-4641-93B1-C57D83D4E9F6}"/>
    <cellStyle name="Millares 26 2 2" xfId="1352" xr:uid="{5AD4D953-6C32-43B3-854E-704A859D5540}"/>
    <cellStyle name="Millares 26 3" xfId="1143" xr:uid="{EF7D28A4-D3DD-40EB-8258-66A458F6448C}"/>
    <cellStyle name="Millares 27" xfId="244" xr:uid="{152B5FAF-CDD5-4AD0-9569-FE262D7F0429}"/>
    <cellStyle name="Millares 27 2" xfId="859" xr:uid="{9C70B275-90A5-413B-9145-AC21030BA7B2}"/>
    <cellStyle name="Millares 27 2 2" xfId="1278" xr:uid="{014512B7-7000-41D3-B4EC-DC20A5BF0D90}"/>
    <cellStyle name="Millares 27 3" xfId="1069" xr:uid="{404DED2A-84B1-40AF-B76A-C89F5C9FBD64}"/>
    <cellStyle name="Millares 28" xfId="726" xr:uid="{4BC42E08-D81E-4518-BA03-EB68522F7626}"/>
    <cellStyle name="Millares 29" xfId="728" xr:uid="{B3A6C2D9-98E5-456F-AE07-2A35E5847F35}"/>
    <cellStyle name="Millares 3" xfId="73" xr:uid="{566134E5-AB17-4896-9165-A1B5F61F1CDD}"/>
    <cellStyle name="Millares 3 2" xfId="85" xr:uid="{33850BC5-EDBF-41E1-82B6-EDF12FF6BEC3}"/>
    <cellStyle name="Millares 3 2 2" xfId="494" xr:uid="{41310098-7C30-4A64-B523-AC4E963FD2C7}"/>
    <cellStyle name="Millares 3 3" xfId="724" xr:uid="{63EB8B17-7D72-419E-8A6A-111C4C4AFAF1}"/>
    <cellStyle name="Millares 4" xfId="72" xr:uid="{57B61CD4-D27E-4388-848F-B6CDC2A10C6F}"/>
    <cellStyle name="Millares 4 2" xfId="140" xr:uid="{21976B17-B7DE-40CF-94AE-01C5546EDD73}"/>
    <cellStyle name="Millares 4 3" xfId="128" xr:uid="{064D8132-76CA-4B35-99B4-299FEE38CF22}"/>
    <cellStyle name="Millares 4 3 2" xfId="217" xr:uid="{68F04B1E-8E46-4F9C-8DF2-5A70619965FA}"/>
    <cellStyle name="Millares 4 3 2 2" xfId="845" xr:uid="{AE4A8694-7597-4064-AFEA-F4582AF79655}"/>
    <cellStyle name="Millares 4 3 2 2 2" xfId="1265" xr:uid="{5A1ACCAE-F074-42CF-AE01-117D09BF1148}"/>
    <cellStyle name="Millares 4 3 2 3" xfId="1056" xr:uid="{5CC78EF8-5AAF-49BE-BF8C-624B22B4258F}"/>
    <cellStyle name="Millares 4 3 3" xfId="171" xr:uid="{FF2CD513-91D4-436D-B478-ACFA1937E4AB}"/>
    <cellStyle name="Millares 4 3 3 2" xfId="804" xr:uid="{DA558D36-C726-48DD-8062-29436CC05A1E}"/>
    <cellStyle name="Millares 4 3 3 2 2" xfId="1224" xr:uid="{88B1741E-D814-4D19-85CF-4679FD044221}"/>
    <cellStyle name="Millares 4 3 3 3" xfId="1015" xr:uid="{49766E57-BDF3-4DF4-B689-E3C8221875EB}"/>
    <cellStyle name="Millares 4 3 4" xfId="776" xr:uid="{31999C3D-CFC8-4392-A146-FA2D8C9EE6EC}"/>
    <cellStyle name="Millares 4 3 4 2" xfId="1196" xr:uid="{07B9E94D-5191-4508-ABF0-C00DDF8B8AEC}"/>
    <cellStyle name="Millares 4 3 5" xfId="987" xr:uid="{68C3A173-E32E-4EE6-845A-B2F237610676}"/>
    <cellStyle name="Millares 4 4" xfId="199" xr:uid="{3CB8C70A-A3BA-42FD-9889-03BC237E28D9}"/>
    <cellStyle name="Millares 4 5" xfId="179" xr:uid="{63BD81DC-9B93-4855-A44C-40A781059CBF}"/>
    <cellStyle name="Millares 4 5 2" xfId="811" xr:uid="{DEBCC8A0-AC06-4C39-9F17-6DDE2D799369}"/>
    <cellStyle name="Millares 4 5 2 2" xfId="1231" xr:uid="{29D10C37-DD24-4075-B61C-2013689DDFBE}"/>
    <cellStyle name="Millares 4 5 3" xfId="1022" xr:uid="{8980B75B-85C3-4DC5-9DB7-B5A62E0972D3}"/>
    <cellStyle name="Millares 4 6" xfId="711" xr:uid="{F1FC48DE-C4CC-4D0C-9766-98D8511BD1B0}"/>
    <cellStyle name="Millares 4 6 2" xfId="930" xr:uid="{B8206000-BB2C-4DB0-B31E-91A2BDD42669}"/>
    <cellStyle name="Millares 4 6 2 2" xfId="1349" xr:uid="{CC768336-6F86-4098-9DBA-AA73773645A9}"/>
    <cellStyle name="Millares 4 6 3" xfId="1140" xr:uid="{EFAC829A-6CB0-46C1-A32D-C696B3755BE7}"/>
    <cellStyle name="Millares 5" xfId="75" xr:uid="{F5D6159B-0F9D-4F02-AE4D-2E83E60A7162}"/>
    <cellStyle name="Millares 5 2" xfId="144" xr:uid="{E364F80C-7B98-4ECC-B005-C9D3FF8E28F0}"/>
    <cellStyle name="Millares 5 3" xfId="136" xr:uid="{D94E3D84-AF03-4594-8A1D-456AA8BF96DF}"/>
    <cellStyle name="Millares 5 3 2" xfId="218" xr:uid="{C47329A5-F203-41F3-BB98-BB43F8B32538}"/>
    <cellStyle name="Millares 5 3 2 2" xfId="846" xr:uid="{D5C0D6E8-E6DF-4BF0-BBC8-47CF69CB6678}"/>
    <cellStyle name="Millares 5 3 2 2 2" xfId="1266" xr:uid="{4A098734-8238-42BF-BC10-103D075BDE09}"/>
    <cellStyle name="Millares 5 3 2 3" xfId="1057" xr:uid="{E0851300-DAFF-4C5E-883D-4C4DBEF0BC83}"/>
    <cellStyle name="Millares 5 3 3" xfId="172" xr:uid="{CAEF0B08-D0B5-4B5A-B450-9A8E1D6ED7C0}"/>
    <cellStyle name="Millares 5 3 3 2" xfId="805" xr:uid="{62125192-FE35-4AC9-857E-1900229C05C6}"/>
    <cellStyle name="Millares 5 3 3 2 2" xfId="1225" xr:uid="{EF9C0F77-5BDD-4E3D-BD72-E4B336907246}"/>
    <cellStyle name="Millares 5 3 3 3" xfId="1016" xr:uid="{D3279ECC-65B4-4075-A6EC-0734F7467099}"/>
    <cellStyle name="Millares 5 3 4" xfId="777" xr:uid="{C255D912-5F1B-4863-ADDE-7AC2EDF0F0E3}"/>
    <cellStyle name="Millares 5 3 4 2" xfId="1197" xr:uid="{7022E8C7-14BC-4B47-A886-B296151C5644}"/>
    <cellStyle name="Millares 5 3 5" xfId="988" xr:uid="{4964406C-7FF4-46D2-BB45-04D0B29343ED}"/>
    <cellStyle name="Millares 5 4" xfId="198" xr:uid="{0BD0DA7A-9651-4CF9-90F8-7380F104DF4E}"/>
    <cellStyle name="Millares 5 5" xfId="187" xr:uid="{E769589C-3131-4D98-85CA-C344FCAA4851}"/>
    <cellStyle name="Millares 5 5 2" xfId="819" xr:uid="{1E60E948-C534-47D8-B9E4-12612A818D40}"/>
    <cellStyle name="Millares 5 5 2 2" xfId="1239" xr:uid="{64A17E7B-6284-42F2-80D8-AA1999765309}"/>
    <cellStyle name="Millares 5 5 3" xfId="1030" xr:uid="{B531FE4D-F556-42FE-BF80-27E1A2C1C7D8}"/>
    <cellStyle name="Millares 5 6" xfId="730" xr:uid="{43EA5898-B827-4793-90A9-A3CFB4186C31}"/>
    <cellStyle name="Millares 5 6 2" xfId="943" xr:uid="{5FCF317A-C8A2-42EA-B258-F00D01F9ACFD}"/>
    <cellStyle name="Millares 5 6 2 2" xfId="1362" xr:uid="{090B9DEC-9079-4C83-8B9F-AF3BF0636E5E}"/>
    <cellStyle name="Millares 5 6 3" xfId="1153" xr:uid="{27A79A70-129F-47E8-8D58-3FC0A81A4C4E}"/>
    <cellStyle name="Millares 6" xfId="76" xr:uid="{9008DB2E-E5AA-462D-8E7D-AD2C47EC0BAF}"/>
    <cellStyle name="Millares 6 2" xfId="127" xr:uid="{90703010-5992-4752-9297-BFEA0AC9836E}"/>
    <cellStyle name="Millares 6 3" xfId="137" xr:uid="{BC48930B-980A-43C3-A08F-58E9CC65DA88}"/>
    <cellStyle name="Millares 6 3 2" xfId="219" xr:uid="{4785E7D6-504B-4D7C-B807-7D35C13CFF04}"/>
    <cellStyle name="Millares 6 3 2 2" xfId="847" xr:uid="{80C003A8-EBAF-4F3B-B4F3-6C1055C5B6BD}"/>
    <cellStyle name="Millares 6 3 2 2 2" xfId="1267" xr:uid="{B99FB7B5-A923-4BE3-A4F0-FF9D2065A678}"/>
    <cellStyle name="Millares 6 3 2 3" xfId="1058" xr:uid="{B9C5CF71-080C-48A2-BDBB-B196502FC3A8}"/>
    <cellStyle name="Millares 6 3 3" xfId="173" xr:uid="{829E198E-14C0-4C3C-83F6-6E50618446DE}"/>
    <cellStyle name="Millares 6 3 3 2" xfId="806" xr:uid="{1962F6B3-D139-4F88-BB85-A351070DB199}"/>
    <cellStyle name="Millares 6 3 3 2 2" xfId="1226" xr:uid="{D84B0C3F-DABD-4207-A309-438F941340B3}"/>
    <cellStyle name="Millares 6 3 3 3" xfId="1017" xr:uid="{65FB1291-9F28-452F-A8A6-21863C5F282E}"/>
    <cellStyle name="Millares 6 3 4" xfId="778" xr:uid="{46575FA1-FB7B-4A58-B2D5-83728BB837A9}"/>
    <cellStyle name="Millares 6 3 4 2" xfId="1198" xr:uid="{157A251C-C321-4F9D-A9C0-1A6ACF8ABB2C}"/>
    <cellStyle name="Millares 6 3 5" xfId="989" xr:uid="{0CCE3DD0-89FC-4602-BEAD-9C8368207632}"/>
    <cellStyle name="Millares 6 4" xfId="203" xr:uid="{5562FF6F-11FC-4F38-B58E-D03D8F557B7D}"/>
    <cellStyle name="Millares 6 5" xfId="188" xr:uid="{37F606AB-1039-48DC-BD7B-A685B3937ACF}"/>
    <cellStyle name="Millares 6 5 2" xfId="820" xr:uid="{A5B7D797-E52E-4449-85DD-EEE0B003E4E1}"/>
    <cellStyle name="Millares 6 5 2 2" xfId="1240" xr:uid="{6E3B3D19-FD7D-4156-BA99-729E7AD3D4FB}"/>
    <cellStyle name="Millares 6 5 3" xfId="1031" xr:uid="{7D6BEBEE-2823-4D7B-80B8-4BDEB766887D}"/>
    <cellStyle name="Millares 6 6" xfId="710" xr:uid="{2C6C00A4-2C3E-426D-A116-B4ACF88BA647}"/>
    <cellStyle name="Millares 6 6 2" xfId="929" xr:uid="{E9E7F31F-67A8-4FE9-808F-0E602C3B4A9F}"/>
    <cellStyle name="Millares 6 6 2 2" xfId="1348" xr:uid="{B9CCFFEA-C485-4322-B335-E6A4D6FDBFC3}"/>
    <cellStyle name="Millares 6 6 3" xfId="1139" xr:uid="{BAB26E63-3A2A-47CD-85F8-480EC4C3D7DF}"/>
    <cellStyle name="Millares 7" xfId="74" xr:uid="{3D93FB72-EA4A-415E-A9C5-934C3D160EB6}"/>
    <cellStyle name="Millares 7 2" xfId="126" xr:uid="{AB831821-9F66-4229-9E76-7517F50E44FA}"/>
    <cellStyle name="Millares 7 2 2" xfId="216" xr:uid="{DDFEEAA7-C8AE-4BDF-A182-AB581ECF236A}"/>
    <cellStyle name="Millares 7 2 2 2" xfId="844" xr:uid="{A5A18ABD-C744-416C-B40F-0EFD5BA115C9}"/>
    <cellStyle name="Millares 7 2 2 2 2" xfId="1264" xr:uid="{364F080F-CA25-4F1B-92BF-0DCCFD0A4086}"/>
    <cellStyle name="Millares 7 2 2 3" xfId="1055" xr:uid="{AEA1376C-0905-4A5F-BAFF-4C4BF60ED9FC}"/>
    <cellStyle name="Millares 7 2 3" xfId="170" xr:uid="{4D9366BB-BD8B-4D35-9504-820987773060}"/>
    <cellStyle name="Millares 7 2 3 2" xfId="803" xr:uid="{3A089055-65FD-469A-920A-3459CC090C6D}"/>
    <cellStyle name="Millares 7 2 3 2 2" xfId="1223" xr:uid="{ABF90AC2-983B-4E3A-8F2B-204BE6D9A4A0}"/>
    <cellStyle name="Millares 7 2 3 3" xfId="1014" xr:uid="{E376E817-AC04-4B3A-8081-E7251BFCC8D1}"/>
    <cellStyle name="Millares 7 2 4" xfId="546" xr:uid="{884B82C5-CA92-4167-B83F-CD4596AC22AB}"/>
    <cellStyle name="Millares 7 2 5" xfId="775" xr:uid="{B7C4E935-55A2-4400-9AFF-681FA8673B04}"/>
    <cellStyle name="Millares 7 2 5 2" xfId="1195" xr:uid="{07BAB601-41D9-42DC-AB12-904F5BF088F9}"/>
    <cellStyle name="Millares 7 2 6" xfId="986" xr:uid="{BD9814E4-6C79-49E4-8CF7-CFFD110415E1}"/>
    <cellStyle name="Millares 7 3" xfId="139" xr:uid="{519450C5-A90B-439B-A7BC-CF53A34CCEE3}"/>
    <cellStyle name="Millares 7 4" xfId="204" xr:uid="{FCB19F66-BF22-43A6-BD5E-1EE43554145D}"/>
    <cellStyle name="Millares 7 4 2" xfId="832" xr:uid="{1F1D6A8C-75BF-46D3-B4C4-D46812962E4C}"/>
    <cellStyle name="Millares 7 4 2 2" xfId="1252" xr:uid="{D94D0554-D59B-47AB-BB16-5241C84913DA}"/>
    <cellStyle name="Millares 7 4 3" xfId="1043" xr:uid="{886DDF82-6154-4DA4-8AA6-2CB3EF921764}"/>
    <cellStyle name="Millares 7 5" xfId="157" xr:uid="{82CEEE9C-ABC8-4A63-964D-0375C02FDAED}"/>
    <cellStyle name="Millares 7 5 2" xfId="790" xr:uid="{AEB67C1E-458A-4BCB-B98B-B8B6F0E72C7D}"/>
    <cellStyle name="Millares 7 5 2 2" xfId="1210" xr:uid="{19BC9A5F-7AED-4ECC-BC59-AED6F2F8B9B2}"/>
    <cellStyle name="Millares 7 5 3" xfId="1001" xr:uid="{57A7FDCC-2B3C-4B07-B853-3DEF4E95572B}"/>
    <cellStyle name="Millares 7 6" xfId="109" xr:uid="{8A12438C-5D62-43EA-AB23-24BC0E03F316}"/>
    <cellStyle name="Millares 7 6 2" xfId="763" xr:uid="{BFBB0027-0308-4EDF-BC17-93AE30231997}"/>
    <cellStyle name="Millares 7 6 2 2" xfId="1183" xr:uid="{0747C380-172C-4AF9-A639-9904FF74B7F3}"/>
    <cellStyle name="Millares 7 6 3" xfId="974" xr:uid="{0D201439-A951-4FE1-978E-66CF3A73BC15}"/>
    <cellStyle name="Millares 7 7" xfId="720" xr:uid="{C832C9D4-73DB-4522-A568-2F7FC01DCCAE}"/>
    <cellStyle name="Millares 7 7 2" xfId="936" xr:uid="{5B3EE768-540B-41A3-8BB9-C70CC9D54BF8}"/>
    <cellStyle name="Millares 7 7 2 2" xfId="1355" xr:uid="{86B04F96-857D-4044-9F45-BD295300A269}"/>
    <cellStyle name="Millares 7 7 3" xfId="1146" xr:uid="{4351E9E9-9FC9-4CD3-B9CE-1D456D402928}"/>
    <cellStyle name="Millares 8" xfId="77" xr:uid="{D25E58D0-5332-4192-9A4E-03DF9FB8ABBA}"/>
    <cellStyle name="Millares 8 2" xfId="145" xr:uid="{AF9A716D-64DE-48C6-8FCA-C1DB9ADEFBC8}"/>
    <cellStyle name="Millares 8 2 2" xfId="550" xr:uid="{44E3B854-8BAC-4B3C-9B81-C6F316834635}"/>
    <cellStyle name="Millares 8 3" xfId="120" xr:uid="{B6FBE7EA-0E64-4647-AA55-64370EFC9F66}"/>
    <cellStyle name="Millares 8 4" xfId="719" xr:uid="{B7DC646E-2B35-4646-9416-CA0F7BDA6932}"/>
    <cellStyle name="Millares 8 4 2" xfId="935" xr:uid="{58700C6E-5691-4490-A113-3D4098590494}"/>
    <cellStyle name="Millares 8 4 2 2" xfId="1354" xr:uid="{C009ADF2-39C0-4D2C-8774-ABEA44337541}"/>
    <cellStyle name="Millares 8 4 3" xfId="1145" xr:uid="{A8959167-4E0B-4D0F-AA21-B8C9237698D8}"/>
    <cellStyle name="Millares 9" xfId="101" xr:uid="{4039DCA6-070B-4D51-8EC7-62FA6BCBD718}"/>
    <cellStyle name="Millares 9 2" xfId="135" xr:uid="{98499F54-4002-4B05-AC67-8A1AADBD7B42}"/>
    <cellStyle name="Millares 9 2 2" xfId="576" xr:uid="{F139AFBC-A65D-4BFD-B4DD-E4A730E2D33F}"/>
    <cellStyle name="Millares 9 3" xfId="327" xr:uid="{ADB5E976-9B94-4584-82FD-34FF78C185A0}"/>
    <cellStyle name="Millares 9 4" xfId="732" xr:uid="{6E43D7CA-22E1-47B8-A240-61310B753D28}"/>
    <cellStyle name="Millares 9 4 2" xfId="945" xr:uid="{E1614D99-52E5-4402-8385-E8F8EB238BB3}"/>
    <cellStyle name="Millares 9 4 2 2" xfId="1364" xr:uid="{246D48D3-55DA-4D3E-ACAD-5EE8E3130C1D}"/>
    <cellStyle name="Millares 9 4 3" xfId="1155" xr:uid="{AB151023-DA30-4FDF-8753-705362357183}"/>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1" xfId="404" xr:uid="{6F922FBC-E4FB-45B4-9251-0B46732D3571}"/>
    <cellStyle name="Normal 11 2" xfId="651" xr:uid="{C1605059-5649-42D4-AE7B-BCDF41852CDA}"/>
    <cellStyle name="Normal 12" xfId="45" xr:uid="{00000000-0005-0000-0000-00002E000000}"/>
    <cellStyle name="Normal 12 2" xfId="680" xr:uid="{08D25B6E-ECCD-4390-9250-975E7F956642}"/>
    <cellStyle name="Normal 12 3" xfId="441" xr:uid="{0ABA7B7F-D67E-4003-8A38-B080A0EB66A6}"/>
    <cellStyle name="Normal 13" xfId="461" xr:uid="{57E92332-F7FF-400F-A8D3-7E476A2D425E}"/>
    <cellStyle name="Normal 13 2" xfId="700" xr:uid="{0910112B-3C18-46DF-B81C-D9A3CA353C9F}"/>
    <cellStyle name="Normal 14" xfId="464" xr:uid="{649ED087-C2C2-49E6-A02E-2B1F48107948}"/>
    <cellStyle name="Normal 15" xfId="46" xr:uid="{00000000-0005-0000-0000-00002F000000}"/>
    <cellStyle name="Normal 16" xfId="227" xr:uid="{32DD2C00-8F20-4107-980E-9CD64347802F}"/>
    <cellStyle name="Normal 16 2" xfId="854" xr:uid="{CA2EBBD8-618A-438C-B585-37BF78527B24}"/>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3" xfId="241" xr:uid="{557EEA1E-5D89-4064-8473-FE285E8A323C}"/>
    <cellStyle name="Normal 2 3" xfId="104" xr:uid="{7E4FE380-4268-4738-A27A-83B8A9183493}"/>
    <cellStyle name="Normal 2 3 2" xfId="239" xr:uid="{E18529FA-8A6F-4788-A117-CB7E5ABB9FD5}"/>
    <cellStyle name="Normal 2 4" xfId="47" xr:uid="{00000000-0005-0000-0000-000031000000}"/>
    <cellStyle name="Normal 2 4 2" xfId="329" xr:uid="{C380B317-C4F4-49A8-A888-AD9688C25D39}"/>
    <cellStyle name="Normal 3" xfId="52" xr:uid="{00000000-0005-0000-0000-000032000000}"/>
    <cellStyle name="Normal 3 2" xfId="57" xr:uid="{60B2EF75-737B-48FC-9C94-2517B2DB49F8}"/>
    <cellStyle name="Normal 3 3" xfId="43" xr:uid="{00000000-0005-0000-0000-000033000000}"/>
    <cellStyle name="Normal 3 4" xfId="87" xr:uid="{2549F1DB-FA08-4C8C-A883-04C0B19CB402}"/>
    <cellStyle name="Normal 3 5" xfId="64" xr:uid="{E0182B1F-E69E-43BA-8F1B-56D7C09A5289}"/>
    <cellStyle name="Normal 3 6" xfId="737" xr:uid="{D274E4F3-CB38-41D1-9E31-81A8C50E4900}"/>
    <cellStyle name="Normal 4" xfId="237" xr:uid="{F0BD49FB-92F0-4161-BF32-1C318F984743}"/>
    <cellStyle name="Normal 4 2" xfId="330" xr:uid="{5015BD15-5595-40BA-BDAB-4CC6FF520D2C}"/>
    <cellStyle name="Normal 4 3" xfId="486" xr:uid="{E5292E4B-DD6B-476E-A597-5CF4BEA0F7A2}"/>
    <cellStyle name="Normal 5" xfId="90" xr:uid="{756763B0-3DA1-4013-8147-6318A7FFD014}"/>
    <cellStyle name="Normal 5 2" xfId="495" xr:uid="{B64B52C2-F650-439C-84AF-DDD9B413DC2D}"/>
    <cellStyle name="Normal 6" xfId="272" xr:uid="{B2A0D7AE-E9B4-49C6-97D8-43036AB46AC7}"/>
    <cellStyle name="Normal 6 2" xfId="519" xr:uid="{0595E8A9-A8E8-4589-BF9C-2A5625DD584D}"/>
    <cellStyle name="Normal 7" xfId="299" xr:uid="{4205DEE1-AA1A-4BDC-8357-1C0BBD528EC4}"/>
    <cellStyle name="Normal 7 2" xfId="547" xr:uid="{EC3FC594-715F-46DA-ABD2-255A032DEE95}"/>
    <cellStyle name="Normal 8" xfId="326" xr:uid="{7E3A9391-06B4-4259-ABE7-A3071E712ECC}"/>
    <cellStyle name="Normal 8 2" xfId="575" xr:uid="{293AD576-3788-4BE4-872F-616A52E3E588}"/>
    <cellStyle name="Normal 9" xfId="351" xr:uid="{E65FA93C-0DA6-436F-922E-DBCC46A7E62E}"/>
    <cellStyle name="Normal 9 2" xfId="597" xr:uid="{609F1B6C-2BB9-44B7-9101-DE24B865EB9B}"/>
    <cellStyle name="Notas" xfId="15" builtinId="10" customBuiltin="1"/>
    <cellStyle name="Notas 10" xfId="442" xr:uid="{C85DF06B-B1A9-4730-8C18-16BA08A5E709}"/>
    <cellStyle name="Notas 10 2" xfId="681" xr:uid="{A549A904-5C31-4EB6-8CAC-6092337A9F78}"/>
    <cellStyle name="Notas 2" xfId="243" xr:uid="{75CE77E3-71FA-4999-8E11-BB5C7A37EF86}"/>
    <cellStyle name="Notas 2 2" xfId="490" xr:uid="{F974C749-DBAE-4D4E-8E72-664CE3988157}"/>
    <cellStyle name="Notas 3" xfId="252" xr:uid="{8FF2DC0F-2E82-41EE-AF6F-02FBA36F14E3}"/>
    <cellStyle name="Notas 3 2" xfId="499" xr:uid="{E0EDD1E8-6F03-4378-A02B-0720683DD80D}"/>
    <cellStyle name="Notas 4" xfId="276" xr:uid="{DC452E0F-4FDA-454A-8D6A-20FABEDFA7EE}"/>
    <cellStyle name="Notas 4 2" xfId="523" xr:uid="{A445F0D2-BE9B-4D93-A16C-6592980D4479}"/>
    <cellStyle name="Notas 5" xfId="303" xr:uid="{90D30083-E010-4B0A-B9ED-8316CDE75D89}"/>
    <cellStyle name="Notas 5 2" xfId="552" xr:uid="{E9E0FFFA-F55E-4A47-86DA-1EF648BB494F}"/>
    <cellStyle name="Notas 6" xfId="331" xr:uid="{7516B6D6-331A-4387-AC7F-255ABA0C6138}"/>
    <cellStyle name="Notas 6 2" xfId="578" xr:uid="{54432B40-AE78-4FD2-B235-C9913C86167A}"/>
    <cellStyle name="Notas 7" xfId="355" xr:uid="{363E71D1-DD68-4C35-A7E9-4A6965670284}"/>
    <cellStyle name="Notas 7 2" xfId="601" xr:uid="{FBE4DFFF-F42D-41EF-A55B-09F69441B67D}"/>
    <cellStyle name="Notas 8" xfId="380" xr:uid="{F7941EEA-8250-4FAF-B0DE-5AD38798B881}"/>
    <cellStyle name="Notas 8 2" xfId="627" xr:uid="{AE1A2284-E2B5-4BF4-B163-8F15AEA79086}"/>
    <cellStyle name="Notas 9" xfId="408" xr:uid="{6977958D-57EA-4D49-B2A2-B74920CA9B4B}"/>
    <cellStyle name="Notas 9 2" xfId="655" xr:uid="{8EA04D16-0E1B-4EF0-A0E7-DAFABED3244A}"/>
    <cellStyle name="Porcentaje" xfId="948" builtinId="5"/>
    <cellStyle name="Porcentaje 10" xfId="717" xr:uid="{357BFF99-E9BB-4F1E-ADE6-A77C6ACC8F50}"/>
    <cellStyle name="Porcentaje 2" xfId="238" xr:uid="{12355D01-B069-4220-A64D-6A493D77DD3F}"/>
    <cellStyle name="Porcentaje 2 2" xfId="487" xr:uid="{2680D7DC-4DC9-41E2-B7E6-ED4D4EE22BE6}"/>
    <cellStyle name="Porcentaje 2 3" xfId="736" xr:uid="{09F29CDB-B16C-4C5E-9DA6-92AD709DF94D}"/>
    <cellStyle name="Porcentaje 3" xfId="249" xr:uid="{25743EA4-C5DD-40C8-9570-EF76F5445328}"/>
    <cellStyle name="Porcentaje 3 2" xfId="496" xr:uid="{00036FAD-FC2D-4905-B206-178EFF21348B}"/>
    <cellStyle name="Porcentaje 4" xfId="273" xr:uid="{B80BFB14-9025-433C-8EF1-98F82AF7320A}"/>
    <cellStyle name="Porcentaje 4 2" xfId="520" xr:uid="{E94B77D4-DDCD-4E16-884B-83458585CAEB}"/>
    <cellStyle name="Porcentaje 5" xfId="300" xr:uid="{A15B2A7C-4DB3-48E3-B802-2BA3640325AC}"/>
    <cellStyle name="Porcentaje 5 2" xfId="548" xr:uid="{C6F15B9E-4A73-4AB1-B513-4EEA54073E73}"/>
    <cellStyle name="Porcentaje 6" xfId="352" xr:uid="{1D8F1569-515B-43EF-8960-2D11CEA60557}"/>
    <cellStyle name="Porcentaje 6 2" xfId="598" xr:uid="{A4EE3777-083A-4738-878C-582644EC9AD1}"/>
    <cellStyle name="Porcentaje 7" xfId="376" xr:uid="{9B91FA34-98DC-4BCF-8016-1543A1E72425}"/>
    <cellStyle name="Porcentaje 7 2" xfId="623" xr:uid="{FDCBA11B-0460-4B7C-A204-7E64E3472A6F}"/>
    <cellStyle name="Porcentaje 8" xfId="405" xr:uid="{D1EDF1D8-12D6-4DB7-87E9-009791F6F4EE}"/>
    <cellStyle name="Porcentaje 8 2" xfId="652" xr:uid="{5B9E087C-A575-464C-B7A9-2043DDA0BE5E}"/>
    <cellStyle name="Porcentaje 9" xfId="440" xr:uid="{03D0C1D1-DDE7-4950-942C-31074FB9890D}"/>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2</xdr:col>
      <xdr:colOff>197721</xdr:colOff>
      <xdr:row>3</xdr:row>
      <xdr:rowOff>721</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149174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1</xdr:col>
      <xdr:colOff>3200897</xdr:colOff>
      <xdr:row>2</xdr:row>
      <xdr:rowOff>149174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5</xdr:col>
      <xdr:colOff>496</xdr:colOff>
      <xdr:row>3</xdr:row>
      <xdr:rowOff>1656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2</xdr:row>
      <xdr:rowOff>149174</xdr:rowOff>
    </xdr:to>
    <xdr:pic>
      <xdr:nvPicPr>
        <xdr:cNvPr id="3" name="Picture 2">
          <a:extLst>
            <a:ext uri="{FF2B5EF4-FFF2-40B4-BE49-F238E27FC236}">
              <a16:creationId xmlns:a16="http://schemas.microsoft.com/office/drawing/2014/main" id="{26FB19EA-3324-4536-B40C-9C37EF8C5A1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1</xdr:col>
      <xdr:colOff>3357775</xdr:colOff>
      <xdr:row>3</xdr:row>
      <xdr:rowOff>3174</xdr:rowOff>
    </xdr:to>
    <xdr:pic>
      <xdr:nvPicPr>
        <xdr:cNvPr id="2" name="Picture 2">
          <a:extLst>
            <a:ext uri="{FF2B5EF4-FFF2-40B4-BE49-F238E27FC236}">
              <a16:creationId xmlns:a16="http://schemas.microsoft.com/office/drawing/2014/main" id="{5AE7B5AA-15EE-412F-A481-2445639E9C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29175" cy="318558"/>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3</xdr:row>
      <xdr:rowOff>4394</xdr:rowOff>
    </xdr:to>
    <xdr:pic>
      <xdr:nvPicPr>
        <xdr:cNvPr id="2" name="Picture 2">
          <a:extLst>
            <a:ext uri="{FF2B5EF4-FFF2-40B4-BE49-F238E27FC236}">
              <a16:creationId xmlns:a16="http://schemas.microsoft.com/office/drawing/2014/main" id="{18021651-3E24-473F-A605-AF6A5495EA3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361" y="163606"/>
          <a:ext cx="3136464" cy="297988"/>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3</xdr:row>
      <xdr:rowOff>4394</xdr:rowOff>
    </xdr:to>
    <xdr:pic>
      <xdr:nvPicPr>
        <xdr:cNvPr id="2" name="Picture 2">
          <a:extLst>
            <a:ext uri="{FF2B5EF4-FFF2-40B4-BE49-F238E27FC236}">
              <a16:creationId xmlns:a16="http://schemas.microsoft.com/office/drawing/2014/main" id="{74438B69-531D-4D39-B020-83BAF4DB2B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361" y="163606"/>
          <a:ext cx="3136464" cy="297988"/>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R45"/>
  <sheetViews>
    <sheetView showGridLines="0" tabSelected="1" topLeftCell="A2" zoomScale="70" zoomScaleNormal="70" workbookViewId="0">
      <pane ySplit="16" topLeftCell="A18" activePane="bottomLeft" state="frozen"/>
      <selection activeCell="A2" sqref="A2"/>
      <selection pane="bottomLeft" activeCell="A2" sqref="A2"/>
    </sheetView>
  </sheetViews>
  <sheetFormatPr baseColWidth="10" defaultColWidth="11.5546875" defaultRowHeight="13.8"/>
  <cols>
    <col min="1" max="1" width="2.88671875" style="1" customWidth="1"/>
    <col min="2" max="3" width="8.109375" style="2" customWidth="1"/>
    <col min="4" max="4" width="14.44140625" style="2" customWidth="1"/>
    <col min="5" max="7" width="11.5546875" style="2"/>
    <col min="8" max="8" width="11.5546875" style="2" customWidth="1"/>
    <col min="9" max="9" width="17.109375" style="2" customWidth="1"/>
    <col min="10" max="14" width="11.5546875" style="2"/>
    <col min="15" max="15" width="22.109375" style="2" customWidth="1"/>
    <col min="16" max="16384" width="11.5546875" style="1"/>
  </cols>
  <sheetData>
    <row r="1" spans="2:18" hidden="1"/>
    <row r="3" spans="2:18">
      <c r="G3" s="19"/>
      <c r="H3" s="19"/>
      <c r="I3" s="19"/>
      <c r="J3" s="19"/>
      <c r="K3" s="19"/>
      <c r="L3" s="19"/>
      <c r="M3" s="19"/>
      <c r="N3" s="19"/>
      <c r="O3" s="19"/>
    </row>
    <row r="4" spans="2:18">
      <c r="G4" s="19"/>
      <c r="H4" s="19"/>
      <c r="I4" s="19"/>
      <c r="J4" s="19"/>
      <c r="K4" s="19"/>
      <c r="L4" s="19"/>
      <c r="M4" s="19"/>
      <c r="N4" s="19"/>
      <c r="O4" s="19"/>
    </row>
    <row r="5" spans="2:18">
      <c r="G5" s="19"/>
      <c r="H5" s="19"/>
      <c r="I5" s="19"/>
      <c r="J5" s="19"/>
      <c r="K5" s="19"/>
      <c r="L5" s="19"/>
      <c r="M5" s="19"/>
      <c r="N5" s="19"/>
      <c r="O5" s="19"/>
    </row>
    <row r="6" spans="2:18" ht="18.75" customHeight="1">
      <c r="B6" s="20"/>
      <c r="C6" s="287" t="s">
        <v>0</v>
      </c>
      <c r="D6" s="287"/>
      <c r="E6" s="287"/>
      <c r="F6" s="287"/>
      <c r="G6" s="287"/>
      <c r="H6" s="287"/>
      <c r="I6" s="287"/>
      <c r="J6" s="287"/>
      <c r="K6" s="287"/>
      <c r="L6" s="287"/>
      <c r="M6" s="287"/>
      <c r="N6" s="287"/>
      <c r="O6" s="287"/>
    </row>
    <row r="7" spans="2:18" ht="18.75" customHeight="1">
      <c r="B7" s="20"/>
      <c r="C7" s="287"/>
      <c r="D7" s="287"/>
      <c r="E7" s="287"/>
      <c r="F7" s="287"/>
      <c r="G7" s="287"/>
      <c r="H7" s="287"/>
      <c r="I7" s="287"/>
      <c r="J7" s="287"/>
      <c r="K7" s="287"/>
      <c r="L7" s="287"/>
      <c r="M7" s="287"/>
      <c r="N7" s="287"/>
      <c r="O7" s="287"/>
      <c r="R7" s="31"/>
    </row>
    <row r="8" spans="2:18" ht="18.75" customHeight="1">
      <c r="B8" s="20"/>
      <c r="C8" s="287"/>
      <c r="D8" s="287"/>
      <c r="E8" s="287"/>
      <c r="F8" s="287"/>
      <c r="G8" s="287"/>
      <c r="H8" s="287"/>
      <c r="I8" s="287"/>
      <c r="J8" s="287"/>
      <c r="K8" s="287"/>
      <c r="L8" s="287"/>
      <c r="M8" s="287"/>
      <c r="N8" s="287"/>
      <c r="O8" s="287"/>
    </row>
    <row r="9" spans="2:18" ht="18.75" customHeight="1">
      <c r="B9" s="20"/>
      <c r="C9" s="287"/>
      <c r="D9" s="287"/>
      <c r="E9" s="287"/>
      <c r="F9" s="287"/>
      <c r="G9" s="287"/>
      <c r="H9" s="287"/>
      <c r="I9" s="287"/>
      <c r="J9" s="287"/>
      <c r="K9" s="287"/>
      <c r="L9" s="287"/>
      <c r="M9" s="287"/>
      <c r="N9" s="287"/>
      <c r="O9" s="287"/>
    </row>
    <row r="10" spans="2:18" ht="18.75" customHeight="1">
      <c r="B10" s="20"/>
      <c r="C10" s="287"/>
      <c r="D10" s="287"/>
      <c r="E10" s="287"/>
      <c r="F10" s="287"/>
      <c r="G10" s="287"/>
      <c r="H10" s="287"/>
      <c r="I10" s="287"/>
      <c r="J10" s="287"/>
      <c r="K10" s="287"/>
      <c r="L10" s="287"/>
      <c r="M10" s="287"/>
      <c r="N10" s="287"/>
      <c r="O10" s="287"/>
    </row>
    <row r="11" spans="2:18" ht="18.75" customHeight="1">
      <c r="B11" s="20"/>
      <c r="C11" s="287"/>
      <c r="D11" s="287"/>
      <c r="E11" s="287"/>
      <c r="F11" s="287"/>
      <c r="G11" s="287"/>
      <c r="H11" s="287"/>
      <c r="I11" s="287"/>
      <c r="J11" s="287"/>
      <c r="K11" s="287"/>
      <c r="L11" s="287"/>
      <c r="M11" s="287"/>
      <c r="N11" s="287"/>
      <c r="O11" s="287"/>
    </row>
    <row r="12" spans="2:18" ht="18.75" customHeight="1">
      <c r="B12" s="20"/>
      <c r="C12" s="287"/>
      <c r="D12" s="287"/>
      <c r="E12" s="287"/>
      <c r="F12" s="287"/>
      <c r="G12" s="287"/>
      <c r="H12" s="287"/>
      <c r="I12" s="287"/>
      <c r="J12" s="287"/>
      <c r="K12" s="287"/>
      <c r="L12" s="287"/>
      <c r="M12" s="287"/>
      <c r="N12" s="287"/>
      <c r="O12" s="287"/>
    </row>
    <row r="13" spans="2:18" ht="18.75" customHeight="1">
      <c r="B13" s="20"/>
      <c r="C13" s="287"/>
      <c r="D13" s="287"/>
      <c r="E13" s="287"/>
      <c r="F13" s="287"/>
      <c r="G13" s="287"/>
      <c r="H13" s="287"/>
      <c r="I13" s="287"/>
      <c r="J13" s="287"/>
      <c r="K13" s="287"/>
      <c r="L13" s="287"/>
      <c r="M13" s="287"/>
      <c r="N13" s="287"/>
      <c r="O13" s="287"/>
    </row>
    <row r="14" spans="2:18" ht="15.6">
      <c r="B14" s="3"/>
      <c r="C14" s="3"/>
      <c r="D14" s="4"/>
      <c r="E14" s="3"/>
      <c r="F14" s="3"/>
      <c r="G14" s="3"/>
      <c r="H14" s="3"/>
      <c r="I14" s="3"/>
      <c r="J14" s="3"/>
      <c r="K14" s="3"/>
      <c r="L14" s="3"/>
      <c r="M14" s="3"/>
      <c r="N14" s="3"/>
      <c r="O14" s="3"/>
    </row>
    <row r="15" spans="2:18" s="7" customFormat="1" ht="21">
      <c r="B15" s="286" t="s">
        <v>239</v>
      </c>
      <c r="C15" s="286"/>
      <c r="D15" s="286"/>
      <c r="E15" s="286"/>
      <c r="F15" s="286"/>
      <c r="G15" s="286"/>
      <c r="H15" s="286"/>
      <c r="I15" s="286"/>
      <c r="J15" s="286"/>
      <c r="K15" s="286"/>
      <c r="L15" s="286"/>
      <c r="M15" s="286"/>
      <c r="N15" s="286"/>
      <c r="O15" s="286"/>
    </row>
    <row r="16" spans="2:18" s="7" customFormat="1" ht="21">
      <c r="B16" s="286" t="s">
        <v>240</v>
      </c>
      <c r="C16" s="286"/>
      <c r="D16" s="286"/>
      <c r="E16" s="286"/>
      <c r="F16" s="286"/>
      <c r="G16" s="286"/>
      <c r="H16" s="286"/>
      <c r="I16" s="286"/>
      <c r="J16" s="286"/>
      <c r="K16" s="286"/>
      <c r="L16" s="286"/>
      <c r="M16" s="286"/>
      <c r="N16" s="286"/>
      <c r="O16" s="286"/>
    </row>
    <row r="17" spans="2:16" ht="7.5" customHeight="1">
      <c r="B17" s="5"/>
      <c r="C17" s="5"/>
      <c r="D17" s="5"/>
      <c r="E17" s="5"/>
      <c r="F17" s="5"/>
      <c r="G17" s="5"/>
      <c r="H17" s="5"/>
      <c r="I17" s="5"/>
      <c r="J17" s="5"/>
      <c r="K17" s="5"/>
      <c r="L17" s="5"/>
      <c r="M17" s="5"/>
      <c r="N17" s="5"/>
      <c r="O17" s="5"/>
    </row>
    <row r="18" spans="2:16" ht="15" customHeight="1">
      <c r="B18" s="5"/>
      <c r="C18" s="5"/>
      <c r="D18" s="5"/>
      <c r="E18" s="5"/>
      <c r="F18" s="5"/>
      <c r="G18" s="5"/>
      <c r="H18" s="5"/>
      <c r="I18" s="5"/>
      <c r="J18" s="5"/>
      <c r="K18" s="5"/>
      <c r="L18" s="5"/>
      <c r="M18" s="5"/>
      <c r="N18" s="5"/>
      <c r="O18" s="5"/>
    </row>
    <row r="19" spans="2:16" ht="15.6">
      <c r="B19" s="9"/>
      <c r="C19" s="9"/>
      <c r="D19" s="9"/>
      <c r="E19" s="9"/>
      <c r="F19" s="9"/>
      <c r="G19" s="9"/>
      <c r="H19" s="10"/>
      <c r="I19" s="9"/>
      <c r="J19" s="9"/>
      <c r="K19" s="10"/>
      <c r="L19" s="10"/>
      <c r="M19" s="11"/>
      <c r="N19" s="9"/>
      <c r="O19" s="9"/>
    </row>
    <row r="20" spans="2:16" ht="15.6">
      <c r="B20" s="9"/>
      <c r="C20" s="9"/>
      <c r="D20" s="9"/>
      <c r="E20" s="9"/>
      <c r="F20" s="9"/>
      <c r="G20" s="9"/>
      <c r="H20" s="10"/>
      <c r="I20" s="9"/>
      <c r="J20" s="9"/>
      <c r="K20" s="10"/>
      <c r="L20" s="10"/>
      <c r="M20" s="18" t="s">
        <v>1</v>
      </c>
      <c r="N20" s="9"/>
      <c r="O20" s="9"/>
    </row>
    <row r="21" spans="2:16">
      <c r="B21" s="9"/>
      <c r="C21" s="21"/>
      <c r="D21" s="21"/>
      <c r="E21" s="21"/>
      <c r="F21" s="21"/>
      <c r="G21" s="21"/>
      <c r="H21" s="22"/>
      <c r="I21" s="21"/>
      <c r="J21" s="21"/>
      <c r="K21" s="22"/>
      <c r="L21" s="22"/>
      <c r="M21" s="21"/>
      <c r="N21" s="21"/>
      <c r="O21" s="21"/>
      <c r="P21" s="23"/>
    </row>
    <row r="22" spans="2:16" s="8" customFormat="1" ht="16.8">
      <c r="B22" s="12"/>
      <c r="C22" s="24"/>
      <c r="D22" s="24" t="s">
        <v>2</v>
      </c>
      <c r="E22" s="25"/>
      <c r="F22" s="26"/>
      <c r="G22" s="26"/>
      <c r="H22" s="27"/>
      <c r="I22" s="21"/>
      <c r="J22" s="21"/>
      <c r="K22" s="21"/>
      <c r="L22" s="27"/>
      <c r="M22" s="28" t="s">
        <v>3</v>
      </c>
      <c r="N22" s="21"/>
      <c r="O22" s="21"/>
      <c r="P22" s="23"/>
    </row>
    <row r="23" spans="2:16" s="8" customFormat="1" ht="16.8">
      <c r="B23" s="12"/>
      <c r="C23" s="24"/>
      <c r="D23" s="24"/>
      <c r="E23" s="25"/>
      <c r="F23" s="26"/>
      <c r="G23" s="26"/>
      <c r="H23" s="29"/>
      <c r="I23" s="21"/>
      <c r="J23" s="21"/>
      <c r="K23" s="21"/>
      <c r="L23" s="29"/>
      <c r="M23" s="21"/>
      <c r="N23" s="21"/>
      <c r="O23" s="21"/>
      <c r="P23" s="23"/>
    </row>
    <row r="24" spans="2:16" s="8" customFormat="1" ht="16.8">
      <c r="B24" s="12"/>
      <c r="C24" s="24"/>
      <c r="D24" s="24" t="s">
        <v>4</v>
      </c>
      <c r="E24" s="25"/>
      <c r="F24" s="26"/>
      <c r="G24" s="26"/>
      <c r="H24" s="27"/>
      <c r="I24" s="21"/>
      <c r="J24" s="21"/>
      <c r="K24" s="21"/>
      <c r="L24" s="27"/>
      <c r="M24" s="28" t="s">
        <v>5</v>
      </c>
      <c r="N24" s="21"/>
      <c r="O24" s="21"/>
      <c r="P24" s="23"/>
    </row>
    <row r="25" spans="2:16" s="8" customFormat="1" ht="16.8">
      <c r="B25" s="12"/>
      <c r="C25" s="24"/>
      <c r="D25" s="24"/>
      <c r="E25" s="25"/>
      <c r="F25" s="26"/>
      <c r="G25" s="26"/>
      <c r="H25" s="29"/>
      <c r="I25" s="21"/>
      <c r="J25" s="21"/>
      <c r="K25" s="21"/>
      <c r="L25" s="29"/>
      <c r="M25" s="21"/>
      <c r="N25" s="21"/>
      <c r="O25" s="21"/>
      <c r="P25" s="23"/>
    </row>
    <row r="26" spans="2:16" s="8" customFormat="1" ht="16.8">
      <c r="B26" s="12"/>
      <c r="C26" s="24"/>
      <c r="D26" s="24" t="s">
        <v>6</v>
      </c>
      <c r="E26" s="25"/>
      <c r="F26" s="26"/>
      <c r="G26" s="26"/>
      <c r="H26" s="27"/>
      <c r="I26" s="21"/>
      <c r="J26" s="21"/>
      <c r="K26" s="21"/>
      <c r="L26" s="27"/>
      <c r="M26" s="28" t="s">
        <v>7</v>
      </c>
      <c r="N26" s="21"/>
      <c r="O26" s="21"/>
      <c r="P26" s="23"/>
    </row>
    <row r="27" spans="2:16" s="8" customFormat="1" ht="16.8">
      <c r="B27" s="12"/>
      <c r="C27" s="24"/>
      <c r="D27" s="24"/>
      <c r="E27" s="25"/>
      <c r="F27" s="26"/>
      <c r="G27" s="26"/>
      <c r="H27" s="29"/>
      <c r="I27" s="21"/>
      <c r="J27" s="21"/>
      <c r="K27" s="21"/>
      <c r="L27" s="29"/>
      <c r="M27" s="28"/>
      <c r="N27" s="21"/>
      <c r="O27" s="21"/>
      <c r="P27" s="23"/>
    </row>
    <row r="28" spans="2:16" s="8" customFormat="1" ht="16.8">
      <c r="B28" s="12"/>
      <c r="C28" s="24"/>
      <c r="D28" s="24" t="s">
        <v>8</v>
      </c>
      <c r="E28" s="25"/>
      <c r="F28" s="26"/>
      <c r="G28" s="26"/>
      <c r="H28" s="27"/>
      <c r="I28" s="21"/>
      <c r="J28" s="21"/>
      <c r="K28" s="21"/>
      <c r="L28" s="27"/>
      <c r="M28" s="28" t="s">
        <v>9</v>
      </c>
      <c r="N28" s="21"/>
      <c r="O28" s="21"/>
      <c r="P28" s="23"/>
    </row>
    <row r="29" spans="2:16" s="8" customFormat="1" ht="16.8">
      <c r="B29" s="12"/>
      <c r="C29" s="24"/>
      <c r="D29" s="24"/>
      <c r="E29" s="25"/>
      <c r="F29" s="26"/>
      <c r="G29" s="26"/>
      <c r="H29" s="29"/>
      <c r="I29" s="21"/>
      <c r="J29" s="21"/>
      <c r="K29" s="21"/>
      <c r="L29" s="29"/>
      <c r="M29" s="28"/>
      <c r="N29" s="21"/>
      <c r="O29" s="21"/>
      <c r="P29" s="23"/>
    </row>
    <row r="30" spans="2:16" s="8" customFormat="1" ht="16.8">
      <c r="B30" s="12"/>
      <c r="C30" s="24"/>
      <c r="D30" s="24" t="s">
        <v>10</v>
      </c>
      <c r="E30" s="25"/>
      <c r="F30" s="26"/>
      <c r="G30" s="26"/>
      <c r="H30" s="27"/>
      <c r="I30" s="21"/>
      <c r="J30" s="21"/>
      <c r="K30" s="21"/>
      <c r="L30" s="30"/>
      <c r="M30" s="28" t="s">
        <v>11</v>
      </c>
      <c r="N30" s="21"/>
      <c r="O30" s="21"/>
      <c r="P30" s="23"/>
    </row>
    <row r="31" spans="2:16" s="8" customFormat="1" ht="16.8">
      <c r="B31" s="12"/>
      <c r="C31" s="24"/>
      <c r="D31" s="24"/>
      <c r="E31" s="25"/>
      <c r="F31" s="26"/>
      <c r="G31" s="26"/>
      <c r="H31" s="29"/>
      <c r="I31" s="21"/>
      <c r="J31" s="21"/>
      <c r="K31" s="21"/>
      <c r="L31" s="29"/>
      <c r="M31" s="28"/>
      <c r="N31" s="21"/>
      <c r="O31" s="21"/>
      <c r="P31" s="23"/>
    </row>
    <row r="32" spans="2:16" s="8" customFormat="1" ht="16.8">
      <c r="B32" s="12"/>
      <c r="C32" s="24"/>
      <c r="D32" s="24" t="s">
        <v>12</v>
      </c>
      <c r="E32" s="25"/>
      <c r="F32" s="26"/>
      <c r="G32" s="26"/>
      <c r="H32" s="27"/>
      <c r="I32" s="21"/>
      <c r="J32" s="21"/>
      <c r="K32" s="21"/>
      <c r="L32" s="30"/>
      <c r="M32" s="28" t="s">
        <v>13</v>
      </c>
      <c r="N32" s="21"/>
      <c r="O32" s="21"/>
      <c r="P32" s="23"/>
    </row>
    <row r="33" spans="2:16" s="8" customFormat="1" ht="16.8">
      <c r="B33" s="12"/>
      <c r="C33" s="24"/>
      <c r="D33" s="24"/>
      <c r="E33" s="25"/>
      <c r="F33" s="26"/>
      <c r="G33" s="26"/>
      <c r="H33" s="29"/>
      <c r="I33" s="21"/>
      <c r="J33" s="21"/>
      <c r="K33" s="21"/>
      <c r="L33" s="29"/>
      <c r="M33" s="28"/>
      <c r="N33" s="21"/>
      <c r="O33" s="21"/>
      <c r="P33" s="23"/>
    </row>
    <row r="34" spans="2:16" s="8" customFormat="1" ht="16.8">
      <c r="B34" s="12"/>
      <c r="C34" s="24"/>
      <c r="D34" s="24" t="s">
        <v>14</v>
      </c>
      <c r="E34" s="25"/>
      <c r="F34" s="26"/>
      <c r="G34" s="26"/>
      <c r="H34" s="27"/>
      <c r="I34" s="21"/>
      <c r="J34" s="21"/>
      <c r="K34" s="21"/>
      <c r="L34" s="30"/>
      <c r="M34" s="28" t="s">
        <v>15</v>
      </c>
      <c r="N34" s="21"/>
      <c r="O34" s="21"/>
      <c r="P34" s="23"/>
    </row>
    <row r="35" spans="2:16" s="8" customFormat="1" ht="16.8">
      <c r="B35" s="12"/>
      <c r="C35" s="24"/>
      <c r="D35" s="24"/>
      <c r="E35" s="25"/>
      <c r="F35" s="26"/>
      <c r="G35" s="26"/>
      <c r="H35" s="29"/>
      <c r="I35" s="21"/>
      <c r="J35" s="21"/>
      <c r="K35" s="21"/>
      <c r="L35" s="29"/>
      <c r="M35" s="28"/>
      <c r="N35" s="21"/>
      <c r="O35" s="21"/>
      <c r="P35" s="23"/>
    </row>
    <row r="36" spans="2:16" s="8" customFormat="1" ht="16.8">
      <c r="B36" s="12"/>
      <c r="C36" s="24"/>
      <c r="D36" s="24" t="s">
        <v>16</v>
      </c>
      <c r="E36" s="25"/>
      <c r="F36" s="26"/>
      <c r="G36" s="26"/>
      <c r="H36" s="27"/>
      <c r="I36" s="21"/>
      <c r="J36" s="21"/>
      <c r="K36" s="21"/>
      <c r="L36" s="30"/>
      <c r="M36" s="252" t="s">
        <v>17</v>
      </c>
      <c r="N36" s="21"/>
      <c r="O36" s="21"/>
      <c r="P36" s="23"/>
    </row>
    <row r="37" spans="2:16" s="8" customFormat="1" ht="16.8">
      <c r="B37" s="12"/>
      <c r="C37" s="24"/>
      <c r="D37" s="24"/>
      <c r="E37" s="25"/>
      <c r="F37" s="26"/>
      <c r="G37" s="26"/>
      <c r="H37" s="29"/>
      <c r="I37" s="21"/>
      <c r="J37" s="21"/>
      <c r="K37" s="21"/>
      <c r="L37" s="29"/>
      <c r="M37" s="28"/>
      <c r="N37" s="21"/>
      <c r="O37" s="21"/>
      <c r="P37" s="23"/>
    </row>
    <row r="38" spans="2:16" s="8" customFormat="1" ht="16.8">
      <c r="B38" s="12"/>
      <c r="C38" s="24"/>
      <c r="D38" s="24" t="s">
        <v>18</v>
      </c>
      <c r="E38" s="25"/>
      <c r="F38" s="26"/>
      <c r="G38" s="26"/>
      <c r="H38" s="27"/>
      <c r="I38" s="21"/>
      <c r="J38" s="21"/>
      <c r="K38" s="21"/>
      <c r="L38" s="28"/>
      <c r="M38" s="28" t="s">
        <v>19</v>
      </c>
      <c r="N38" s="21"/>
      <c r="O38" s="21"/>
      <c r="P38" s="23"/>
    </row>
    <row r="39" spans="2:16" s="6" customFormat="1" ht="16.8">
      <c r="B39" s="9"/>
      <c r="C39" s="13"/>
      <c r="D39" s="13"/>
      <c r="E39" s="14"/>
      <c r="F39" s="15"/>
      <c r="G39" s="15"/>
      <c r="H39" s="16"/>
      <c r="I39" s="9"/>
      <c r="J39" s="9"/>
      <c r="K39" s="9"/>
      <c r="L39" s="17"/>
      <c r="M39" s="9"/>
      <c r="N39" s="9"/>
      <c r="O39" s="9"/>
    </row>
    <row r="40" spans="2:16" s="6" customFormat="1">
      <c r="B40" s="2"/>
      <c r="C40" s="2"/>
      <c r="D40" s="2"/>
      <c r="E40" s="2"/>
      <c r="F40" s="2"/>
      <c r="G40" s="2"/>
      <c r="H40" s="2"/>
      <c r="I40" s="2"/>
      <c r="J40" s="2"/>
      <c r="K40" s="2"/>
      <c r="L40" s="2"/>
      <c r="M40" s="2"/>
      <c r="N40" s="2"/>
      <c r="O40" s="2"/>
    </row>
    <row r="41" spans="2:16" s="6" customFormat="1">
      <c r="B41" s="2"/>
      <c r="C41" s="2"/>
      <c r="D41" s="2"/>
      <c r="E41" s="2"/>
      <c r="F41" s="2"/>
      <c r="G41" s="2"/>
      <c r="H41" s="2"/>
      <c r="I41" s="2"/>
      <c r="J41" s="2"/>
      <c r="K41" s="2"/>
      <c r="L41" s="2"/>
      <c r="M41" s="2"/>
      <c r="N41" s="2"/>
      <c r="O41" s="2"/>
    </row>
    <row r="42" spans="2:16" s="6" customFormat="1">
      <c r="B42" s="2"/>
      <c r="C42" s="2"/>
      <c r="D42" s="2"/>
      <c r="E42" s="2"/>
      <c r="F42" s="2"/>
      <c r="G42" s="2"/>
      <c r="H42" s="2"/>
      <c r="I42" s="2"/>
      <c r="J42" s="2"/>
      <c r="K42" s="2"/>
      <c r="L42" s="2"/>
      <c r="M42" s="2"/>
      <c r="N42" s="2"/>
      <c r="O42" s="2"/>
    </row>
    <row r="43" spans="2:16" s="6" customFormat="1">
      <c r="B43" s="2"/>
      <c r="C43" s="2"/>
      <c r="D43" s="2"/>
      <c r="E43" s="2"/>
      <c r="F43" s="2"/>
      <c r="G43" s="2"/>
      <c r="H43" s="2"/>
      <c r="I43" s="2"/>
      <c r="J43" s="2"/>
      <c r="K43" s="2"/>
      <c r="L43" s="2"/>
      <c r="M43" s="2"/>
      <c r="N43" s="2"/>
      <c r="O43" s="2"/>
    </row>
    <row r="44" spans="2:16" s="6" customFormat="1">
      <c r="B44" s="2"/>
      <c r="C44" s="2"/>
      <c r="D44" s="2"/>
      <c r="E44" s="2"/>
      <c r="F44" s="2"/>
      <c r="G44" s="2"/>
      <c r="H44" s="2"/>
      <c r="I44" s="2"/>
      <c r="J44" s="2"/>
      <c r="K44" s="2"/>
      <c r="L44" s="2"/>
      <c r="M44" s="2"/>
      <c r="N44" s="2"/>
      <c r="O44" s="2"/>
    </row>
    <row r="45" spans="2:16" s="6" customFormat="1">
      <c r="B45" s="2"/>
      <c r="C45" s="2"/>
      <c r="D45" s="2"/>
      <c r="E45" s="2"/>
      <c r="F45" s="2"/>
      <c r="G45" s="2"/>
      <c r="H45" s="2"/>
      <c r="I45" s="2"/>
      <c r="J45" s="2"/>
      <c r="K45" s="2"/>
      <c r="L45" s="2"/>
      <c r="M45" s="2"/>
      <c r="N45" s="2"/>
      <c r="O45" s="2"/>
    </row>
  </sheetData>
  <mergeCells count="3">
    <mergeCell ref="B16:O16"/>
    <mergeCell ref="C6:O13"/>
    <mergeCell ref="B15:O15"/>
  </mergeCells>
  <hyperlinks>
    <hyperlink ref="M38" location="'Nota 5 a Nota 8'!A1" display="NOTA 5 A NOTA 8" xr:uid="{B290D4FC-C33D-44F5-8E33-4E708C037AAF}"/>
    <hyperlink ref="M26" location="'FLUJO DE EFECTIVO'!A1" display="Flujos de Efectivo'!A1" xr:uid="{5BF98B03-B851-410B-B3CE-AD5F9F36D599}"/>
    <hyperlink ref="M30" location="'Nota 1 a Nota 3.7'!A1" display="NOTA 1 A NOTA 3.7" xr:uid="{943072D1-B02C-4791-AFD1-3F43ECC5A0DD}"/>
    <hyperlink ref="M28" location="'VARIACION DEL ACTIVO NETO'!A1" display="VARIACIÓN DEL ACTIVO NETO" xr:uid="{B3E5B71E-3497-4656-A0E8-7FF6B20A506F}"/>
    <hyperlink ref="M24" location="'Estado de Ingresos y Egresos'!A1" display="'Estado de Ingresos y Egresos'!A1" xr:uid="{EE791E5F-1207-4741-8286-79B668E9A73E}"/>
    <hyperlink ref="M22" location="'Activo Neto'!A1" display="'Activo Neto'!A1" xr:uid="{D98BF293-EB69-40CA-A8D4-6E6B94308BDC}"/>
    <hyperlink ref="M32" location="'Nota 3.8 a Nota 4.1'!A1" display="NOTA 3.8 A NOTA 4.1" xr:uid="{FB3224E2-302A-4D20-938E-E0C73F9456BE}"/>
    <hyperlink ref="M34" location="'Nota 4.2'!A1" display="NOTA 4.2" xr:uid="{008DE812-F003-4228-9B65-58F28D71E558}"/>
    <hyperlink ref="M36" location="'Nota 4.3 a Nota 4.11'!A1" display="NOTA 4.3 A NOTA 4.11" xr:uid="{5E530D70-A321-4215-904D-D425FED750E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codeName="Hoja2">
    <tabColor theme="2" tint="-0.499984740745262"/>
  </sheetPr>
  <dimension ref="A1:I49"/>
  <sheetViews>
    <sheetView showGridLines="0" zoomScale="90" zoomScaleNormal="83" workbookViewId="0">
      <pane ySplit="9" topLeftCell="A10" activePane="bottomLeft" state="frozen"/>
      <selection pane="bottomLeft"/>
    </sheetView>
  </sheetViews>
  <sheetFormatPr baseColWidth="10" defaultColWidth="8.88671875" defaultRowHeight="13.2"/>
  <cols>
    <col min="1" max="1" width="3.5546875" style="44" customWidth="1"/>
    <col min="2" max="2" width="45" style="44" customWidth="1"/>
    <col min="3" max="3" width="19.44140625" style="44" customWidth="1"/>
    <col min="4" max="4" width="14.88671875" style="44" customWidth="1"/>
    <col min="5" max="6" width="21.88671875" style="44" customWidth="1"/>
    <col min="7" max="8" width="14.109375" style="44" customWidth="1"/>
    <col min="9" max="16384" width="8.88671875" style="44"/>
  </cols>
  <sheetData>
    <row r="1" spans="1:7" s="49" customFormat="1" ht="13.35" customHeight="1">
      <c r="D1" s="50"/>
    </row>
    <row r="2" spans="1:7" s="49" customFormat="1" ht="13.35" customHeight="1">
      <c r="D2" s="50"/>
    </row>
    <row r="3" spans="1:7" s="49" customFormat="1" ht="12.75" customHeight="1">
      <c r="D3" s="50"/>
    </row>
    <row r="4" spans="1:7" s="51" customFormat="1" ht="12.75" customHeight="1" thickBot="1">
      <c r="D4" s="52"/>
    </row>
    <row r="5" spans="1:7" ht="7.5" customHeight="1" thickTop="1">
      <c r="A5" s="43"/>
      <c r="B5" s="53"/>
      <c r="C5" s="53"/>
      <c r="E5" s="54"/>
    </row>
    <row r="6" spans="1:7" ht="15" customHeight="1">
      <c r="B6" s="47" t="s">
        <v>50</v>
      </c>
      <c r="C6" s="47"/>
      <c r="F6" s="55" t="s">
        <v>51</v>
      </c>
    </row>
    <row r="7" spans="1:7" ht="13.8">
      <c r="B7" s="48" t="s">
        <v>52</v>
      </c>
      <c r="C7" s="47"/>
    </row>
    <row r="8" spans="1:7" ht="23.25" customHeight="1">
      <c r="B8" s="290" t="s">
        <v>241</v>
      </c>
      <c r="C8" s="290"/>
      <c r="D8" s="290"/>
      <c r="E8" s="290"/>
      <c r="F8" s="290"/>
    </row>
    <row r="9" spans="1:7" ht="15" customHeight="1">
      <c r="B9" s="56" t="s">
        <v>53</v>
      </c>
      <c r="C9" s="56"/>
    </row>
    <row r="10" spans="1:7" s="45" customFormat="1" ht="11.25" customHeight="1">
      <c r="E10" s="61"/>
    </row>
    <row r="11" spans="1:7" s="2" customFormat="1" ht="27" customHeight="1">
      <c r="A11" s="45"/>
      <c r="B11" s="291" t="s">
        <v>22</v>
      </c>
      <c r="C11" s="292"/>
      <c r="D11" s="293"/>
      <c r="E11" s="62" t="s">
        <v>243</v>
      </c>
      <c r="F11" s="62" t="s">
        <v>54</v>
      </c>
    </row>
    <row r="12" spans="1:7" s="45" customFormat="1" ht="6.75" customHeight="1">
      <c r="A12" s="44"/>
      <c r="B12" s="63"/>
      <c r="C12" s="64"/>
      <c r="D12" s="65"/>
      <c r="E12" s="66"/>
      <c r="F12" s="66"/>
      <c r="G12" s="44"/>
    </row>
    <row r="13" spans="1:7" s="2" customFormat="1" ht="15" customHeight="1">
      <c r="A13" s="44"/>
      <c r="B13" s="67" t="s">
        <v>23</v>
      </c>
      <c r="C13" s="57"/>
      <c r="D13" s="222" t="s">
        <v>55</v>
      </c>
      <c r="E13" s="89">
        <v>33362430.389999986</v>
      </c>
      <c r="F13" s="224">
        <v>42284999.489000052</v>
      </c>
      <c r="G13" s="223"/>
    </row>
    <row r="14" spans="1:7" s="2" customFormat="1" ht="15" customHeight="1">
      <c r="A14" s="44"/>
      <c r="B14" s="67" t="s">
        <v>28</v>
      </c>
      <c r="C14" s="57"/>
      <c r="D14" s="222" t="s">
        <v>56</v>
      </c>
      <c r="E14" s="89">
        <v>99992487.439999998</v>
      </c>
      <c r="F14" s="224">
        <v>89718804.590000004</v>
      </c>
    </row>
    <row r="15" spans="1:7" s="2" customFormat="1" ht="15" customHeight="1">
      <c r="A15" s="44"/>
      <c r="B15" s="67" t="s">
        <v>29</v>
      </c>
      <c r="C15" s="57"/>
      <c r="D15" s="255" t="s">
        <v>57</v>
      </c>
      <c r="E15" s="89">
        <v>6787.83</v>
      </c>
      <c r="F15" s="224">
        <v>6694.32</v>
      </c>
    </row>
    <row r="16" spans="1:7" s="2" customFormat="1" ht="7.5" customHeight="1">
      <c r="A16" s="44"/>
      <c r="B16" s="67"/>
      <c r="C16" s="57"/>
      <c r="D16" s="60"/>
      <c r="E16" s="206"/>
      <c r="F16" s="207"/>
    </row>
    <row r="17" spans="1:9" s="2" customFormat="1" ht="13.8">
      <c r="A17" s="44"/>
      <c r="B17" s="68" t="s">
        <v>58</v>
      </c>
      <c r="C17" s="59"/>
      <c r="D17" s="60"/>
      <c r="E17" s="90">
        <v>133361705.65999998</v>
      </c>
      <c r="F17" s="90">
        <v>132010498.39900005</v>
      </c>
      <c r="G17" s="69"/>
      <c r="H17" s="69"/>
    </row>
    <row r="18" spans="1:9" s="45" customFormat="1" ht="6.75" customHeight="1">
      <c r="A18" s="44"/>
      <c r="B18" s="70"/>
      <c r="C18" s="65"/>
      <c r="D18" s="65"/>
      <c r="E18" s="71"/>
      <c r="F18" s="71"/>
      <c r="G18" s="72"/>
    </row>
    <row r="19" spans="1:9" s="2" customFormat="1" ht="27.75" customHeight="1">
      <c r="A19" s="44"/>
      <c r="B19" s="291" t="s">
        <v>30</v>
      </c>
      <c r="C19" s="292"/>
      <c r="D19" s="293"/>
      <c r="E19" s="204"/>
      <c r="F19" s="205"/>
    </row>
    <row r="20" spans="1:9" s="45" customFormat="1" ht="6.75" customHeight="1">
      <c r="A20" s="44"/>
      <c r="B20" s="63"/>
      <c r="C20" s="64"/>
      <c r="D20" s="65"/>
      <c r="E20" s="66"/>
      <c r="F20" s="66"/>
      <c r="G20" s="44"/>
    </row>
    <row r="21" spans="1:9" s="2" customFormat="1" ht="15" customHeight="1">
      <c r="A21" s="44"/>
      <c r="B21" s="67" t="s">
        <v>32</v>
      </c>
      <c r="C21" s="57"/>
      <c r="D21" s="255" t="s">
        <v>59</v>
      </c>
      <c r="E21" s="224">
        <v>137534.62000000005</v>
      </c>
      <c r="F21" s="224">
        <v>119449.43999999996</v>
      </c>
    </row>
    <row r="22" spans="1:9" s="2" customFormat="1" ht="15" customHeight="1">
      <c r="A22" s="44"/>
      <c r="B22" s="67" t="s">
        <v>31</v>
      </c>
      <c r="C22" s="57"/>
      <c r="D22" s="255" t="s">
        <v>60</v>
      </c>
      <c r="E22" s="224">
        <v>2500</v>
      </c>
      <c r="F22" s="224">
        <v>2500</v>
      </c>
    </row>
    <row r="23" spans="1:9" s="2" customFormat="1" ht="7.5" customHeight="1">
      <c r="A23" s="44"/>
      <c r="B23" s="68"/>
      <c r="C23" s="59"/>
      <c r="D23" s="60"/>
      <c r="E23" s="91"/>
      <c r="F23" s="92"/>
    </row>
    <row r="24" spans="1:9" s="45" customFormat="1" ht="16.5" customHeight="1" thickBot="1">
      <c r="A24" s="44"/>
      <c r="B24" s="70" t="s">
        <v>61</v>
      </c>
      <c r="C24" s="73"/>
      <c r="D24" s="74"/>
      <c r="E24" s="93">
        <v>133221671.03999998</v>
      </c>
      <c r="F24" s="93">
        <v>131888548.95900005</v>
      </c>
      <c r="G24" s="69"/>
      <c r="H24" s="69"/>
    </row>
    <row r="25" spans="1:9" s="45" customFormat="1" ht="16.2" thickTop="1" thickBot="1">
      <c r="A25" s="44"/>
      <c r="B25" s="70" t="s">
        <v>62</v>
      </c>
      <c r="C25" s="75"/>
      <c r="D25" s="75"/>
      <c r="E25" s="76">
        <v>1259090.2555270635</v>
      </c>
      <c r="F25" s="76">
        <v>1258723.641429167</v>
      </c>
      <c r="G25" s="44"/>
      <c r="H25" s="77"/>
    </row>
    <row r="26" spans="1:9" s="45" customFormat="1" ht="16.2" thickTop="1" thickBot="1">
      <c r="A26" s="44"/>
      <c r="B26" s="78" t="s">
        <v>63</v>
      </c>
      <c r="C26" s="79"/>
      <c r="D26" s="80"/>
      <c r="E26" s="76">
        <v>105.80788029705822</v>
      </c>
      <c r="F26" s="76">
        <v>104.77959149893501</v>
      </c>
      <c r="G26" s="44"/>
      <c r="H26" s="81"/>
      <c r="I26" s="82"/>
    </row>
    <row r="27" spans="1:9" s="2" customFormat="1" ht="14.4" thickTop="1">
      <c r="A27" s="44"/>
      <c r="B27" s="56"/>
      <c r="C27" s="43"/>
      <c r="E27" s="83"/>
    </row>
    <row r="28" spans="1:9" s="2" customFormat="1" ht="13.8">
      <c r="A28" s="44"/>
      <c r="B28" s="43"/>
      <c r="C28" s="43"/>
      <c r="E28" s="83"/>
    </row>
    <row r="29" spans="1:9">
      <c r="B29" s="43" t="s">
        <v>64</v>
      </c>
      <c r="C29" s="43"/>
    </row>
    <row r="30" spans="1:9">
      <c r="B30" s="43"/>
      <c r="C30" s="43"/>
    </row>
    <row r="31" spans="1:9">
      <c r="B31" s="43" t="s">
        <v>65</v>
      </c>
      <c r="C31" s="43"/>
    </row>
    <row r="32" spans="1:9">
      <c r="B32" s="43"/>
      <c r="C32" s="43"/>
    </row>
    <row r="33" spans="1:7">
      <c r="B33" s="43"/>
      <c r="C33" s="43"/>
    </row>
    <row r="34" spans="1:7">
      <c r="B34" s="43"/>
      <c r="C34" s="43"/>
    </row>
    <row r="35" spans="1:7">
      <c r="B35" s="43"/>
      <c r="C35" s="43"/>
    </row>
    <row r="36" spans="1:7">
      <c r="B36" s="43"/>
      <c r="C36" s="43"/>
    </row>
    <row r="37" spans="1:7">
      <c r="B37" s="43"/>
      <c r="C37" s="43"/>
    </row>
    <row r="38" spans="1:7">
      <c r="B38" s="43"/>
      <c r="C38" s="43"/>
    </row>
    <row r="39" spans="1:7" s="2" customFormat="1" ht="15">
      <c r="A39" s="45"/>
      <c r="E39" s="83"/>
    </row>
    <row r="40" spans="1:7" s="86" customFormat="1" ht="13.8">
      <c r="A40" s="46"/>
      <c r="B40" s="84" t="s">
        <v>66</v>
      </c>
      <c r="C40" s="2"/>
      <c r="D40" s="2"/>
      <c r="E40" s="294" t="s">
        <v>254</v>
      </c>
      <c r="F40" s="294"/>
    </row>
    <row r="41" spans="1:7" s="86" customFormat="1" ht="13.8">
      <c r="A41" s="46"/>
      <c r="B41" s="275" t="s">
        <v>67</v>
      </c>
      <c r="C41" s="2"/>
      <c r="D41" s="2"/>
      <c r="E41" s="295" t="s">
        <v>68</v>
      </c>
      <c r="F41" s="295"/>
    </row>
    <row r="43" spans="1:7">
      <c r="A43" s="46"/>
    </row>
    <row r="45" spans="1:7">
      <c r="A45" s="46"/>
    </row>
    <row r="46" spans="1:7">
      <c r="A46" s="46"/>
      <c r="B46" s="256" t="s">
        <v>69</v>
      </c>
      <c r="C46" s="258"/>
      <c r="D46" s="258"/>
      <c r="E46" s="288" t="s">
        <v>70</v>
      </c>
      <c r="F46" s="288"/>
      <c r="G46" s="265"/>
    </row>
    <row r="47" spans="1:7">
      <c r="B47" s="260" t="s">
        <v>71</v>
      </c>
      <c r="C47" s="258"/>
      <c r="D47" s="258"/>
      <c r="E47" s="289" t="s">
        <v>72</v>
      </c>
      <c r="F47" s="289"/>
      <c r="G47" s="265"/>
    </row>
    <row r="48" spans="1:7">
      <c r="B48" s="265"/>
      <c r="C48" s="265"/>
      <c r="D48" s="265"/>
      <c r="E48" s="265"/>
      <c r="F48" s="265"/>
      <c r="G48" s="265"/>
    </row>
    <row r="49" spans="2:7">
      <c r="B49" s="265"/>
      <c r="C49" s="265"/>
      <c r="D49" s="265"/>
      <c r="E49" s="265"/>
      <c r="F49" s="265"/>
      <c r="G49" s="265"/>
    </row>
  </sheetData>
  <mergeCells count="7">
    <mergeCell ref="E46:F46"/>
    <mergeCell ref="E47:F47"/>
    <mergeCell ref="B8:F8"/>
    <mergeCell ref="B19:D19"/>
    <mergeCell ref="B11:D11"/>
    <mergeCell ref="E40:F40"/>
    <mergeCell ref="E41:F41"/>
  </mergeCells>
  <hyperlinks>
    <hyperlink ref="F6" location="INDICE!A1" display="Índice" xr:uid="{812DC80A-0FBB-460F-AD0E-F631003DF409}"/>
    <hyperlink ref="D13" location="'Nota 3.8 a Nota 4.1'!A1" display="(Nota 4.1)" xr:uid="{2A8439AF-1CE6-45F6-9411-8D40F5F74F6D}"/>
    <hyperlink ref="D14" location="'Nota 4.2'!A1" display="(Nota 4.2)" xr:uid="{A4DFBBED-7EF6-45B2-A0EA-1AB60356AB4B}"/>
    <hyperlink ref="D15" location="'Nota 4.3 a Nota 4.11'!A1" display="(Nota 4.3)" xr:uid="{848AFC19-AB01-45E9-8EC0-F703BD634D63}"/>
    <hyperlink ref="D21" location="'Nota 4.3 a Nota 4.11'!A1" display="(Nota 4.3)" xr:uid="{9C2FB6FB-7CBF-40DC-BB51-A63AF0D8138C}"/>
    <hyperlink ref="D22" location="'Nota 4.3 a Nota 4.11'!A1" display="(Nota 4.3)" xr:uid="{6A442CB1-B264-447E-9669-D9D90EF7C6B2}"/>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codeName="Hoja3">
    <tabColor theme="2" tint="-0.499984740745262"/>
  </sheetPr>
  <dimension ref="A1:H50"/>
  <sheetViews>
    <sheetView showGridLines="0" zoomScale="90" zoomScaleNormal="90" workbookViewId="0">
      <pane ySplit="9" topLeftCell="A10" activePane="bottomLeft" state="frozen"/>
      <selection pane="bottomLeft"/>
    </sheetView>
  </sheetViews>
  <sheetFormatPr baseColWidth="10" defaultColWidth="8.88671875" defaultRowHeight="13.2"/>
  <cols>
    <col min="1" max="1" width="3.5546875" style="44" customWidth="1"/>
    <col min="2" max="2" width="45" style="44" customWidth="1"/>
    <col min="3" max="3" width="19.33203125" style="44" customWidth="1"/>
    <col min="4" max="4" width="15" style="44" customWidth="1"/>
    <col min="5" max="6" width="21.88671875" style="44" customWidth="1"/>
    <col min="7" max="7" width="8.88671875" style="44"/>
    <col min="8" max="8" width="15.6640625" style="44" customWidth="1"/>
    <col min="9" max="16384" width="8.88671875" style="44"/>
  </cols>
  <sheetData>
    <row r="1" spans="1:6" s="98" customFormat="1">
      <c r="A1" s="49"/>
      <c r="D1" s="99"/>
    </row>
    <row r="2" spans="1:6" s="98" customFormat="1">
      <c r="A2" s="49"/>
      <c r="D2" s="99"/>
    </row>
    <row r="3" spans="1:6" s="98" customFormat="1">
      <c r="A3" s="49"/>
      <c r="D3" s="99"/>
    </row>
    <row r="4" spans="1:6" s="100" customFormat="1" ht="12.75" customHeight="1" thickBot="1">
      <c r="A4" s="51"/>
      <c r="D4" s="101"/>
    </row>
    <row r="5" spans="1:6" ht="7.5" customHeight="1" thickTop="1">
      <c r="A5" s="43"/>
      <c r="B5" s="53"/>
      <c r="C5" s="53"/>
      <c r="E5" s="54"/>
    </row>
    <row r="6" spans="1:6" ht="15" customHeight="1">
      <c r="B6" s="47" t="s">
        <v>50</v>
      </c>
      <c r="F6" s="55" t="s">
        <v>51</v>
      </c>
    </row>
    <row r="7" spans="1:6" ht="15" customHeight="1">
      <c r="B7" s="48" t="s">
        <v>5</v>
      </c>
    </row>
    <row r="8" spans="1:6" ht="23.25" customHeight="1">
      <c r="B8" s="290" t="s">
        <v>244</v>
      </c>
      <c r="C8" s="290"/>
      <c r="D8" s="290"/>
      <c r="E8" s="290"/>
      <c r="F8" s="290"/>
    </row>
    <row r="9" spans="1:6" ht="15" customHeight="1">
      <c r="B9" s="56" t="s">
        <v>53</v>
      </c>
    </row>
    <row r="10" spans="1:6" s="45" customFormat="1" ht="11.25" customHeight="1">
      <c r="E10" s="61"/>
    </row>
    <row r="11" spans="1:6" ht="27" customHeight="1">
      <c r="A11" s="45"/>
      <c r="B11" s="291" t="s">
        <v>37</v>
      </c>
      <c r="C11" s="292"/>
      <c r="D11" s="293"/>
      <c r="E11" s="62" t="s">
        <v>243</v>
      </c>
      <c r="F11" s="62" t="s">
        <v>242</v>
      </c>
    </row>
    <row r="12" spans="1:6" s="45" customFormat="1" ht="6.75" customHeight="1">
      <c r="A12" s="44"/>
      <c r="B12" s="63"/>
      <c r="C12" s="64"/>
      <c r="D12" s="65"/>
      <c r="E12" s="66"/>
      <c r="F12" s="66"/>
    </row>
    <row r="13" spans="1:6" ht="15.75" customHeight="1">
      <c r="B13" s="103" t="s">
        <v>38</v>
      </c>
      <c r="C13" s="58"/>
      <c r="D13" s="255" t="s">
        <v>73</v>
      </c>
      <c r="E13" s="115">
        <v>1348474.67</v>
      </c>
      <c r="F13" s="144">
        <v>135797.01</v>
      </c>
    </row>
    <row r="14" spans="1:6" ht="15.75" customHeight="1">
      <c r="B14" s="103" t="s">
        <v>39</v>
      </c>
      <c r="C14" s="58"/>
      <c r="D14" s="255" t="s">
        <v>74</v>
      </c>
      <c r="E14" s="115">
        <v>387163.73</v>
      </c>
      <c r="F14" s="115">
        <v>65374.28</v>
      </c>
    </row>
    <row r="15" spans="1:6" ht="15.75" customHeight="1">
      <c r="B15" s="103" t="s">
        <v>40</v>
      </c>
      <c r="C15" s="58"/>
      <c r="D15" s="255" t="s">
        <v>75</v>
      </c>
      <c r="E15" s="115">
        <v>118.71</v>
      </c>
      <c r="F15" s="144">
        <v>1973.81</v>
      </c>
    </row>
    <row r="16" spans="1:6" s="43" customFormat="1" ht="7.5" customHeight="1">
      <c r="A16" s="104"/>
      <c r="B16" s="105"/>
      <c r="C16" s="106"/>
      <c r="D16" s="107"/>
      <c r="E16" s="116" t="s">
        <v>76</v>
      </c>
      <c r="F16" s="226" t="s">
        <v>76</v>
      </c>
    </row>
    <row r="17" spans="1:8" s="47" customFormat="1" ht="15" customHeight="1">
      <c r="A17" s="104"/>
      <c r="B17" s="108" t="s">
        <v>77</v>
      </c>
      <c r="C17" s="109"/>
      <c r="D17" s="109"/>
      <c r="E17" s="117">
        <v>1735757.1099999999</v>
      </c>
      <c r="F17" s="117">
        <v>203145.1</v>
      </c>
    </row>
    <row r="18" spans="1:8" s="47" customFormat="1" ht="7.5" customHeight="1">
      <c r="A18" s="110"/>
      <c r="B18" s="112"/>
      <c r="C18" s="113"/>
      <c r="D18" s="113"/>
      <c r="E18" s="230"/>
      <c r="F18" s="230"/>
    </row>
    <row r="19" spans="1:8" ht="27.75" customHeight="1">
      <c r="B19" s="291" t="s">
        <v>42</v>
      </c>
      <c r="C19" s="292"/>
      <c r="D19" s="293"/>
      <c r="E19" s="118"/>
      <c r="F19" s="118"/>
    </row>
    <row r="20" spans="1:8" s="45" customFormat="1" ht="6.75" customHeight="1">
      <c r="A20" s="44"/>
      <c r="B20" s="63"/>
      <c r="C20" s="64"/>
      <c r="D20" s="65"/>
      <c r="E20" s="119"/>
      <c r="F20" s="119"/>
    </row>
    <row r="21" spans="1:8" ht="15.75" customHeight="1">
      <c r="B21" s="103" t="s">
        <v>43</v>
      </c>
      <c r="C21" s="58"/>
      <c r="D21" s="255" t="s">
        <v>78</v>
      </c>
      <c r="E21" s="115">
        <v>379369.17</v>
      </c>
      <c r="F21" s="144">
        <v>25514.6</v>
      </c>
    </row>
    <row r="22" spans="1:8" ht="15.75" customHeight="1">
      <c r="B22" s="103" t="s">
        <v>41</v>
      </c>
      <c r="C22" s="58"/>
      <c r="D22" s="255" t="s">
        <v>79</v>
      </c>
      <c r="E22" s="115">
        <v>58122.049999999988</v>
      </c>
      <c r="F22" s="144">
        <v>5640.99</v>
      </c>
    </row>
    <row r="23" spans="1:8">
      <c r="B23" s="103"/>
      <c r="C23" s="60"/>
      <c r="D23" s="60"/>
      <c r="E23" s="115"/>
      <c r="F23" s="253"/>
    </row>
    <row r="24" spans="1:8" s="47" customFormat="1" ht="15" customHeight="1">
      <c r="A24" s="104"/>
      <c r="B24" s="108" t="s">
        <v>80</v>
      </c>
      <c r="C24" s="109"/>
      <c r="D24" s="111"/>
      <c r="E24" s="117">
        <v>437491.22</v>
      </c>
      <c r="F24" s="117">
        <v>31155.589999999997</v>
      </c>
    </row>
    <row r="25" spans="1:8" s="47" customFormat="1" ht="6.75" customHeight="1">
      <c r="A25" s="104"/>
      <c r="B25" s="108"/>
      <c r="C25" s="109"/>
      <c r="D25" s="109"/>
      <c r="E25" s="120"/>
      <c r="F25" s="254"/>
    </row>
    <row r="26" spans="1:8" s="43" customFormat="1" ht="16.5" customHeight="1" thickBot="1">
      <c r="A26" s="104"/>
      <c r="B26" s="112" t="s">
        <v>81</v>
      </c>
      <c r="C26" s="113"/>
      <c r="D26" s="113"/>
      <c r="E26" s="121">
        <v>1298265.8899999999</v>
      </c>
      <c r="F26" s="121">
        <v>171989.51</v>
      </c>
      <c r="G26" s="114"/>
      <c r="H26" s="114"/>
    </row>
    <row r="27" spans="1:8" ht="13.8" thickTop="1">
      <c r="B27" s="43"/>
      <c r="C27" s="43"/>
      <c r="D27" s="43"/>
    </row>
    <row r="28" spans="1:8">
      <c r="B28" s="43" t="s">
        <v>64</v>
      </c>
    </row>
    <row r="29" spans="1:8">
      <c r="B29" s="43"/>
    </row>
    <row r="30" spans="1:8">
      <c r="B30" s="43" t="s">
        <v>65</v>
      </c>
    </row>
    <row r="31" spans="1:8">
      <c r="B31" s="43"/>
    </row>
    <row r="32" spans="1:8">
      <c r="B32" s="43"/>
    </row>
    <row r="33" spans="1:6">
      <c r="B33" s="43"/>
    </row>
    <row r="36" spans="1:6">
      <c r="A36" s="46"/>
    </row>
    <row r="37" spans="1:6" s="86" customFormat="1">
      <c r="A37" s="46"/>
      <c r="B37" s="84" t="s">
        <v>82</v>
      </c>
      <c r="C37" s="44"/>
      <c r="D37" s="44"/>
      <c r="E37" s="294" t="s">
        <v>254</v>
      </c>
      <c r="F37" s="294"/>
    </row>
    <row r="38" spans="1:6" s="86" customFormat="1">
      <c r="A38" s="46"/>
      <c r="B38" s="275" t="s">
        <v>83</v>
      </c>
      <c r="C38" s="44"/>
      <c r="D38" s="44"/>
      <c r="E38" s="295" t="s">
        <v>68</v>
      </c>
      <c r="F38" s="295"/>
    </row>
    <row r="39" spans="1:6">
      <c r="A39" s="46"/>
    </row>
    <row r="41" spans="1:6">
      <c r="A41" s="46"/>
    </row>
    <row r="42" spans="1:6">
      <c r="A42" s="46"/>
    </row>
    <row r="44" spans="1:6">
      <c r="B44" s="265"/>
      <c r="C44" s="265"/>
      <c r="D44" s="265"/>
      <c r="E44" s="265"/>
      <c r="F44" s="265"/>
    </row>
    <row r="45" spans="1:6">
      <c r="B45" s="256" t="s">
        <v>69</v>
      </c>
      <c r="C45" s="258"/>
      <c r="D45" s="258"/>
      <c r="E45" s="288" t="s">
        <v>70</v>
      </c>
      <c r="F45" s="288"/>
    </row>
    <row r="46" spans="1:6">
      <c r="B46" s="260" t="s">
        <v>71</v>
      </c>
      <c r="C46" s="258"/>
      <c r="D46" s="258"/>
      <c r="E46" s="289" t="s">
        <v>72</v>
      </c>
      <c r="F46" s="289"/>
    </row>
    <row r="47" spans="1:6">
      <c r="B47" s="265"/>
      <c r="C47" s="265"/>
      <c r="D47" s="265"/>
      <c r="E47" s="265"/>
      <c r="F47" s="265"/>
    </row>
    <row r="48" spans="1:6">
      <c r="B48" s="265"/>
      <c r="C48" s="265"/>
      <c r="D48" s="265"/>
      <c r="E48" s="265"/>
      <c r="F48" s="265"/>
    </row>
    <row r="49" spans="2:6">
      <c r="B49" s="265"/>
      <c r="C49" s="265"/>
      <c r="D49" s="265"/>
      <c r="E49" s="265"/>
      <c r="F49" s="265"/>
    </row>
    <row r="50" spans="2:6">
      <c r="B50" s="265"/>
      <c r="C50" s="265"/>
      <c r="D50" s="265"/>
      <c r="E50" s="265"/>
      <c r="F50" s="265"/>
    </row>
  </sheetData>
  <mergeCells count="7">
    <mergeCell ref="E45:F45"/>
    <mergeCell ref="E46:F46"/>
    <mergeCell ref="B11:D11"/>
    <mergeCell ref="B19:D19"/>
    <mergeCell ref="B8:F8"/>
    <mergeCell ref="E37:F37"/>
    <mergeCell ref="E38:F38"/>
  </mergeCells>
  <hyperlinks>
    <hyperlink ref="F6" location="INDICE!A1" display="Índice" xr:uid="{166E7E50-F733-4306-8825-DF5AC3F5CDED}"/>
    <hyperlink ref="D21" location="'Nota 3.8 a Nota 4.1'!A1" display="(Nota 3.8)" xr:uid="{468139BB-1F87-4046-B757-7E8ACFEB7611}"/>
    <hyperlink ref="D13" location="'Nota 4.3 a Nota 4.11'!A1" display="(Nota 4.3)" xr:uid="{297458BD-F062-4809-82A3-0AF0218BFCEA}"/>
    <hyperlink ref="D14" location="'Nota 4.3 a Nota 4.11'!A1" display="(Nota 4.3)" xr:uid="{4EB47245-2CB2-4C58-8AFD-6996E61AD7C4}"/>
    <hyperlink ref="D15" location="'Nota 4.3 a Nota 4.11'!A1" display="(Nota 4.3)" xr:uid="{B7A0E714-EFB2-44D5-BFD3-1CA9B8A59E4A}"/>
    <hyperlink ref="D22" location="'Nota 4.3 a Nota 4.11'!A1" display="(Nota 4.3)" xr:uid="{6C51C991-1C7E-4039-A6F8-8B596EC845BD}"/>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codeName="Hoja7">
    <tabColor theme="2" tint="-0.499984740745262"/>
  </sheetPr>
  <dimension ref="A1:H57"/>
  <sheetViews>
    <sheetView showGridLines="0" zoomScale="85" zoomScaleNormal="85" workbookViewId="0">
      <pane ySplit="9" topLeftCell="A10" activePane="bottomLeft" state="frozen"/>
      <selection pane="bottomLeft"/>
    </sheetView>
  </sheetViews>
  <sheetFormatPr baseColWidth="10" defaultColWidth="8.88671875" defaultRowHeight="13.2"/>
  <cols>
    <col min="1" max="1" width="3.5546875" style="44" customWidth="1"/>
    <col min="2" max="2" width="45" style="44" customWidth="1"/>
    <col min="3" max="3" width="19.33203125" style="44" customWidth="1"/>
    <col min="4" max="4" width="15" style="44" customWidth="1"/>
    <col min="5" max="6" width="21.88671875" style="44" customWidth="1"/>
    <col min="7" max="7" width="10.33203125" style="44" bestFit="1" customWidth="1"/>
    <col min="8" max="8" width="21" style="44" customWidth="1"/>
    <col min="9" max="16384" width="8.88671875" style="44"/>
  </cols>
  <sheetData>
    <row r="1" spans="1:6" s="98" customFormat="1" ht="12" customHeight="1">
      <c r="A1" s="49"/>
      <c r="D1" s="99"/>
    </row>
    <row r="2" spans="1:6" s="98" customFormat="1" ht="12" customHeight="1">
      <c r="A2" s="49"/>
      <c r="D2" s="99"/>
    </row>
    <row r="3" spans="1:6" s="98" customFormat="1" ht="12" customHeight="1">
      <c r="A3" s="49"/>
      <c r="D3" s="99"/>
    </row>
    <row r="4" spans="1:6" s="100" customFormat="1" ht="12" customHeight="1" thickBot="1">
      <c r="A4" s="51"/>
      <c r="D4" s="101"/>
    </row>
    <row r="5" spans="1:6" ht="7.5" customHeight="1" thickTop="1">
      <c r="A5" s="43"/>
      <c r="B5" s="53"/>
      <c r="C5" s="53"/>
      <c r="E5" s="54"/>
    </row>
    <row r="6" spans="1:6" ht="15" customHeight="1">
      <c r="B6" s="47" t="s">
        <v>50</v>
      </c>
      <c r="F6" s="55" t="s">
        <v>51</v>
      </c>
    </row>
    <row r="7" spans="1:6" ht="15" customHeight="1">
      <c r="B7" s="48" t="s">
        <v>86</v>
      </c>
    </row>
    <row r="8" spans="1:6" ht="23.25" customHeight="1">
      <c r="B8" s="290" t="s">
        <v>244</v>
      </c>
      <c r="C8" s="290"/>
      <c r="D8" s="290"/>
      <c r="E8" s="290"/>
      <c r="F8" s="290"/>
    </row>
    <row r="9" spans="1:6" ht="15" customHeight="1">
      <c r="B9" s="56" t="s">
        <v>53</v>
      </c>
    </row>
    <row r="10" spans="1:6" ht="11.25" customHeight="1">
      <c r="E10" s="135"/>
    </row>
    <row r="11" spans="1:6" ht="27" customHeight="1">
      <c r="A11" s="45"/>
      <c r="B11" s="296"/>
      <c r="C11" s="297"/>
      <c r="D11" s="298"/>
      <c r="E11" s="62" t="s">
        <v>243</v>
      </c>
      <c r="F11" s="62" t="s">
        <v>245</v>
      </c>
    </row>
    <row r="12" spans="1:6" ht="7.5" customHeight="1">
      <c r="B12" s="299"/>
      <c r="C12" s="300"/>
      <c r="D12" s="301"/>
      <c r="E12" s="136"/>
      <c r="F12" s="136"/>
    </row>
    <row r="13" spans="1:6">
      <c r="B13" s="137" t="s">
        <v>87</v>
      </c>
      <c r="C13" s="279"/>
      <c r="D13" s="279"/>
      <c r="E13" s="138"/>
      <c r="F13" s="138"/>
    </row>
    <row r="14" spans="1:6" ht="7.5" customHeight="1">
      <c r="A14" s="104"/>
      <c r="B14" s="299"/>
      <c r="C14" s="300"/>
      <c r="D14" s="301"/>
      <c r="E14" s="136"/>
      <c r="F14" s="136"/>
    </row>
    <row r="15" spans="1:6">
      <c r="B15" s="302" t="s">
        <v>88</v>
      </c>
      <c r="C15" s="303"/>
      <c r="D15" s="304"/>
      <c r="E15" s="138"/>
      <c r="F15" s="138"/>
    </row>
    <row r="16" spans="1:6">
      <c r="A16" s="104"/>
      <c r="B16" s="278" t="s">
        <v>89</v>
      </c>
      <c r="C16" s="277"/>
      <c r="D16" s="277"/>
      <c r="E16" s="144">
        <v>-8538044.4499999955</v>
      </c>
      <c r="F16" s="144">
        <v>-18641836.799999997</v>
      </c>
    </row>
    <row r="17" spans="1:8">
      <c r="A17" s="110"/>
      <c r="B17" s="139" t="s">
        <v>90</v>
      </c>
      <c r="C17" s="277"/>
      <c r="D17" s="277"/>
      <c r="E17" s="144">
        <v>-361283.98999999987</v>
      </c>
      <c r="F17" s="144">
        <v>-10074.81</v>
      </c>
    </row>
    <row r="18" spans="1:8">
      <c r="A18" s="110"/>
      <c r="B18" s="139" t="s">
        <v>91</v>
      </c>
      <c r="C18" s="277"/>
      <c r="D18" s="277"/>
      <c r="E18" s="144">
        <v>-58096.849999999991</v>
      </c>
      <c r="F18" s="144">
        <v>69010.329999999987</v>
      </c>
    </row>
    <row r="19" spans="1:8" ht="7.5" customHeight="1">
      <c r="A19" s="43"/>
      <c r="B19" s="299"/>
      <c r="C19" s="300"/>
      <c r="D19" s="301"/>
      <c r="E19" s="145"/>
      <c r="F19" s="145"/>
    </row>
    <row r="20" spans="1:8" ht="13.2" customHeight="1">
      <c r="A20" s="110"/>
      <c r="B20" s="302" t="s">
        <v>92</v>
      </c>
      <c r="C20" s="303"/>
      <c r="D20" s="304"/>
      <c r="E20" s="146">
        <v>-8957425.2899999954</v>
      </c>
      <c r="F20" s="146">
        <v>-18582901.279999997</v>
      </c>
    </row>
    <row r="21" spans="1:8">
      <c r="B21" s="278"/>
      <c r="C21" s="279"/>
      <c r="D21" s="277"/>
      <c r="E21" s="138"/>
      <c r="F21" s="138"/>
    </row>
    <row r="22" spans="1:8">
      <c r="B22" s="137" t="s">
        <v>93</v>
      </c>
      <c r="C22" s="277"/>
      <c r="D22" s="277"/>
      <c r="E22" s="138"/>
      <c r="F22" s="250"/>
    </row>
    <row r="23" spans="1:8" ht="7.5" customHeight="1">
      <c r="A23" s="140"/>
      <c r="B23" s="299"/>
      <c r="C23" s="300"/>
      <c r="D23" s="301"/>
      <c r="E23" s="136"/>
      <c r="F23" s="251"/>
    </row>
    <row r="24" spans="1:8">
      <c r="B24" s="305" t="s">
        <v>35</v>
      </c>
      <c r="C24" s="306"/>
      <c r="D24" s="307"/>
      <c r="E24" s="144">
        <v>-111196152.66000003</v>
      </c>
      <c r="F24" s="144">
        <v>-7212480.3899999997</v>
      </c>
    </row>
    <row r="25" spans="1:8">
      <c r="B25" s="278" t="s">
        <v>34</v>
      </c>
      <c r="C25" s="279"/>
      <c r="D25" s="279"/>
      <c r="E25" s="144">
        <v>111231008.84689999</v>
      </c>
      <c r="F25" s="144">
        <v>28939455.630000003</v>
      </c>
    </row>
    <row r="26" spans="1:8" ht="7.5" customHeight="1">
      <c r="A26" s="104"/>
      <c r="B26" s="299"/>
      <c r="C26" s="300"/>
      <c r="D26" s="301"/>
      <c r="E26" s="136"/>
      <c r="F26" s="136"/>
    </row>
    <row r="27" spans="1:8" ht="18.75" customHeight="1">
      <c r="A27" s="104"/>
      <c r="B27" s="302" t="s">
        <v>94</v>
      </c>
      <c r="C27" s="303"/>
      <c r="D27" s="304"/>
      <c r="E27" s="146">
        <v>34856.186899960041</v>
      </c>
      <c r="F27" s="146">
        <v>21726975.240000002</v>
      </c>
    </row>
    <row r="28" spans="1:8" ht="7.5" customHeight="1">
      <c r="A28" s="43"/>
      <c r="B28" s="299"/>
      <c r="C28" s="300"/>
      <c r="D28" s="301"/>
      <c r="E28" s="136"/>
      <c r="F28" s="248"/>
    </row>
    <row r="29" spans="1:8" ht="18.75" customHeight="1">
      <c r="A29" s="104"/>
      <c r="B29" s="276" t="s">
        <v>95</v>
      </c>
      <c r="C29" s="277"/>
      <c r="D29" s="277"/>
      <c r="E29" s="146">
        <v>42284999.489000052</v>
      </c>
      <c r="F29" s="146">
        <v>7260531.3300000001</v>
      </c>
    </row>
    <row r="30" spans="1:8" ht="18.75" customHeight="1" thickBot="1">
      <c r="A30" s="104"/>
      <c r="B30" s="141" t="s">
        <v>96</v>
      </c>
      <c r="C30" s="142"/>
      <c r="D30" s="142"/>
      <c r="E30" s="231">
        <v>33362430.385900017</v>
      </c>
      <c r="F30" s="249">
        <v>10404605.290000005</v>
      </c>
      <c r="G30" s="143"/>
      <c r="H30" s="267"/>
    </row>
    <row r="31" spans="1:8" ht="13.8" thickTop="1">
      <c r="A31" s="110"/>
      <c r="B31" s="266"/>
    </row>
    <row r="32" spans="1:8">
      <c r="B32" s="43" t="s">
        <v>64</v>
      </c>
    </row>
    <row r="33" spans="1:6">
      <c r="B33" s="43"/>
    </row>
    <row r="34" spans="1:6">
      <c r="B34" s="43" t="s">
        <v>65</v>
      </c>
    </row>
    <row r="35" spans="1:6">
      <c r="B35" s="43"/>
    </row>
    <row r="36" spans="1:6">
      <c r="B36" s="43"/>
    </row>
    <row r="37" spans="1:6">
      <c r="B37" s="43"/>
    </row>
    <row r="38" spans="1:6">
      <c r="B38" s="43"/>
    </row>
    <row r="39" spans="1:6">
      <c r="B39" s="43"/>
    </row>
    <row r="40" spans="1:6">
      <c r="B40" s="43"/>
      <c r="D40" s="43"/>
    </row>
    <row r="41" spans="1:6" s="86" customFormat="1">
      <c r="A41" s="46"/>
      <c r="B41" s="84" t="s">
        <v>82</v>
      </c>
      <c r="C41" s="44"/>
      <c r="D41" s="43"/>
      <c r="E41" s="294" t="s">
        <v>254</v>
      </c>
      <c r="F41" s="294"/>
    </row>
    <row r="42" spans="1:6" s="86" customFormat="1">
      <c r="A42" s="46"/>
      <c r="B42" s="275" t="s">
        <v>83</v>
      </c>
      <c r="C42" s="44"/>
      <c r="D42" s="43"/>
      <c r="E42" s="295" t="s">
        <v>68</v>
      </c>
      <c r="F42" s="295"/>
    </row>
    <row r="47" spans="1:6">
      <c r="B47" s="265"/>
      <c r="C47" s="265"/>
      <c r="D47" s="265"/>
      <c r="E47" s="265"/>
      <c r="F47" s="265"/>
    </row>
    <row r="48" spans="1:6">
      <c r="B48" s="256" t="s">
        <v>69</v>
      </c>
      <c r="C48" s="258"/>
      <c r="D48" s="258"/>
      <c r="E48" s="288" t="s">
        <v>70</v>
      </c>
      <c r="F48" s="288"/>
    </row>
    <row r="49" spans="1:6">
      <c r="B49" s="260" t="s">
        <v>71</v>
      </c>
      <c r="C49" s="258"/>
      <c r="D49" s="258"/>
      <c r="E49" s="289" t="s">
        <v>72</v>
      </c>
      <c r="F49" s="289"/>
    </row>
    <row r="50" spans="1:6">
      <c r="B50" s="265"/>
      <c r="C50" s="265"/>
      <c r="D50" s="265"/>
      <c r="E50" s="265"/>
      <c r="F50" s="265"/>
    </row>
    <row r="51" spans="1:6">
      <c r="A51" s="46"/>
    </row>
    <row r="52" spans="1:6">
      <c r="A52" s="46"/>
    </row>
    <row r="54" spans="1:6">
      <c r="A54" s="46"/>
    </row>
    <row r="56" spans="1:6">
      <c r="A56" s="46"/>
    </row>
    <row r="57" spans="1:6">
      <c r="A57" s="46"/>
    </row>
  </sheetData>
  <mergeCells count="16">
    <mergeCell ref="E48:F48"/>
    <mergeCell ref="E49:F49"/>
    <mergeCell ref="B8:F8"/>
    <mergeCell ref="B11:D11"/>
    <mergeCell ref="B12:D12"/>
    <mergeCell ref="B15:D15"/>
    <mergeCell ref="B20:D20"/>
    <mergeCell ref="B14:D14"/>
    <mergeCell ref="B19:D19"/>
    <mergeCell ref="E41:F41"/>
    <mergeCell ref="E42:F42"/>
    <mergeCell ref="B23:D23"/>
    <mergeCell ref="B24:D24"/>
    <mergeCell ref="B26:D26"/>
    <mergeCell ref="B27:D27"/>
    <mergeCell ref="B28:D28"/>
  </mergeCells>
  <hyperlinks>
    <hyperlink ref="F6" location="INDICE!A1" display="Índice" xr:uid="{CB8482B0-09E9-4CB4-8842-49DFE135D39B}"/>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codeName="Hoja8">
    <tabColor theme="2" tint="-0.499984740745262"/>
  </sheetPr>
  <dimension ref="A1:K45"/>
  <sheetViews>
    <sheetView showGridLines="0" zoomScale="85" zoomScaleNormal="85" workbookViewId="0">
      <pane ySplit="9" topLeftCell="A10" activePane="bottomLeft" state="frozen"/>
      <selection pane="bottomLeft"/>
    </sheetView>
  </sheetViews>
  <sheetFormatPr baseColWidth="10" defaultColWidth="8.88671875" defaultRowHeight="13.2"/>
  <cols>
    <col min="1" max="1" width="3.5546875" style="44" customWidth="1"/>
    <col min="2" max="2" width="52.5546875" style="44" customWidth="1"/>
    <col min="3" max="5" width="24.109375" style="44" customWidth="1"/>
    <col min="6" max="6" width="16.44140625" style="44" customWidth="1"/>
    <col min="7" max="7" width="16.88671875" style="44" customWidth="1"/>
    <col min="8" max="16384" width="8.88671875" style="44"/>
  </cols>
  <sheetData>
    <row r="1" spans="1:8" s="98" customFormat="1" ht="12" customHeight="1">
      <c r="A1" s="49"/>
      <c r="D1" s="99"/>
    </row>
    <row r="2" spans="1:8" s="98" customFormat="1" ht="12" customHeight="1">
      <c r="A2" s="49"/>
      <c r="D2" s="99"/>
    </row>
    <row r="3" spans="1:8" s="98" customFormat="1" ht="12" customHeight="1">
      <c r="A3" s="49"/>
      <c r="D3" s="99"/>
    </row>
    <row r="4" spans="1:8" s="100" customFormat="1" ht="12" customHeight="1" thickBot="1">
      <c r="A4" s="51"/>
      <c r="D4" s="101"/>
    </row>
    <row r="5" spans="1:8" ht="7.5" customHeight="1" thickTop="1">
      <c r="A5" s="43"/>
      <c r="B5" s="53"/>
      <c r="C5" s="53"/>
    </row>
    <row r="6" spans="1:8" ht="15" customHeight="1">
      <c r="B6" s="47" t="s">
        <v>50</v>
      </c>
      <c r="C6" s="47"/>
      <c r="E6" s="55" t="s">
        <v>51</v>
      </c>
    </row>
    <row r="7" spans="1:8" ht="15" customHeight="1">
      <c r="B7" s="48" t="s">
        <v>97</v>
      </c>
      <c r="C7" s="48"/>
    </row>
    <row r="8" spans="1:8" ht="23.25" customHeight="1">
      <c r="B8" s="290" t="s">
        <v>236</v>
      </c>
      <c r="C8" s="290"/>
      <c r="D8" s="290"/>
      <c r="E8" s="290"/>
    </row>
    <row r="9" spans="1:8" ht="15" customHeight="1">
      <c r="B9" s="56" t="s">
        <v>53</v>
      </c>
      <c r="C9" s="56"/>
    </row>
    <row r="10" spans="1:8" s="45" customFormat="1" ht="11.25" customHeight="1"/>
    <row r="11" spans="1:8" s="43" customFormat="1" ht="37.5" customHeight="1">
      <c r="A11" s="45"/>
      <c r="B11" s="123" t="s">
        <v>84</v>
      </c>
      <c r="C11" s="225" t="s">
        <v>98</v>
      </c>
      <c r="D11" s="225" t="s">
        <v>99</v>
      </c>
      <c r="E11" s="123" t="s">
        <v>237</v>
      </c>
    </row>
    <row r="12" spans="1:8" s="43" customFormat="1" ht="30" customHeight="1">
      <c r="A12" s="45"/>
      <c r="B12" s="124" t="s">
        <v>100</v>
      </c>
      <c r="C12" s="234">
        <v>128918575.45310003</v>
      </c>
      <c r="D12" s="234">
        <v>2969973.51</v>
      </c>
      <c r="E12" s="133">
        <v>131888548.96310003</v>
      </c>
      <c r="F12" s="125"/>
    </row>
    <row r="13" spans="1:8" s="43" customFormat="1" ht="26.25" customHeight="1">
      <c r="A13" s="44"/>
      <c r="B13" s="217" t="s">
        <v>101</v>
      </c>
      <c r="C13" s="237"/>
      <c r="D13" s="232"/>
      <c r="E13" s="218"/>
      <c r="F13" s="126"/>
    </row>
    <row r="14" spans="1:8" s="43" customFormat="1" ht="26.25" customHeight="1">
      <c r="A14" s="44"/>
      <c r="B14" s="219" t="s">
        <v>34</v>
      </c>
      <c r="C14" s="235">
        <v>111231008.84689999</v>
      </c>
      <c r="D14" s="233">
        <v>0</v>
      </c>
      <c r="E14" s="220">
        <v>0</v>
      </c>
      <c r="H14" s="127"/>
    </row>
    <row r="15" spans="1:8" s="43" customFormat="1" ht="26.25" customHeight="1">
      <c r="A15" s="44"/>
      <c r="B15" s="219" t="s">
        <v>35</v>
      </c>
      <c r="C15" s="235">
        <v>-111196152.66000003</v>
      </c>
      <c r="D15" s="233">
        <v>0</v>
      </c>
      <c r="E15" s="220">
        <v>0</v>
      </c>
      <c r="H15" s="127"/>
    </row>
    <row r="16" spans="1:8" s="43" customFormat="1" ht="26.25" customHeight="1">
      <c r="A16" s="44"/>
      <c r="B16" s="238" t="s">
        <v>36</v>
      </c>
      <c r="C16" s="233">
        <v>0</v>
      </c>
      <c r="D16" s="235">
        <v>1298265.8899999999</v>
      </c>
      <c r="E16" s="220">
        <v>0</v>
      </c>
      <c r="F16" s="128"/>
      <c r="H16" s="127"/>
    </row>
    <row r="17" spans="1:11" s="43" customFormat="1" ht="6.75" customHeight="1">
      <c r="A17" s="44"/>
      <c r="B17" s="221"/>
      <c r="C17" s="233"/>
      <c r="D17" s="235"/>
      <c r="E17" s="216"/>
      <c r="F17" s="128"/>
      <c r="H17" s="127"/>
    </row>
    <row r="18" spans="1:11" s="43" customFormat="1" ht="30" customHeight="1">
      <c r="A18" s="104"/>
      <c r="B18" s="124" t="s">
        <v>102</v>
      </c>
      <c r="C18" s="234">
        <v>128953431.63999999</v>
      </c>
      <c r="D18" s="234">
        <v>4268239.3999999994</v>
      </c>
      <c r="E18" s="123" t="s">
        <v>238</v>
      </c>
      <c r="F18" s="126"/>
      <c r="G18" s="126"/>
    </row>
    <row r="19" spans="1:11" s="43" customFormat="1" ht="30" customHeight="1" thickBot="1">
      <c r="A19" s="104"/>
      <c r="B19" s="130"/>
      <c r="C19" s="236"/>
      <c r="D19" s="236"/>
      <c r="E19" s="134">
        <v>133221671.03999999</v>
      </c>
      <c r="F19" s="129"/>
      <c r="G19" s="126"/>
    </row>
    <row r="20" spans="1:11" ht="13.8" thickTop="1">
      <c r="A20" s="110"/>
      <c r="B20" s="131"/>
      <c r="K20" s="132"/>
    </row>
    <row r="21" spans="1:11">
      <c r="B21" s="43" t="s">
        <v>64</v>
      </c>
      <c r="C21" s="43"/>
    </row>
    <row r="22" spans="1:11">
      <c r="B22" s="43"/>
      <c r="C22" s="43"/>
    </row>
    <row r="23" spans="1:11">
      <c r="B23" s="43"/>
      <c r="C23" s="43"/>
    </row>
    <row r="24" spans="1:11">
      <c r="B24" s="43" t="s">
        <v>65</v>
      </c>
      <c r="C24" s="43"/>
    </row>
    <row r="25" spans="1:11">
      <c r="B25" s="43"/>
      <c r="C25" s="43"/>
    </row>
    <row r="26" spans="1:11">
      <c r="A26" s="104"/>
      <c r="B26" s="43"/>
      <c r="C26" s="43"/>
    </row>
    <row r="27" spans="1:11">
      <c r="A27" s="104"/>
      <c r="B27" s="43"/>
      <c r="C27" s="43"/>
    </row>
    <row r="30" spans="1:11" s="2" customFormat="1" ht="15">
      <c r="A30" s="45"/>
      <c r="D30" s="83"/>
    </row>
    <row r="31" spans="1:11" s="86" customFormat="1">
      <c r="A31" s="46"/>
      <c r="B31" s="84" t="s">
        <v>82</v>
      </c>
      <c r="D31" s="294" t="s">
        <v>254</v>
      </c>
      <c r="E31" s="294"/>
    </row>
    <row r="32" spans="1:11" s="86" customFormat="1">
      <c r="A32" s="46"/>
      <c r="B32" s="275" t="s">
        <v>83</v>
      </c>
      <c r="D32" s="295" t="s">
        <v>68</v>
      </c>
      <c r="E32" s="295"/>
    </row>
    <row r="38" spans="1:5">
      <c r="A38" s="46"/>
    </row>
    <row r="39" spans="1:5">
      <c r="A39" s="46"/>
      <c r="B39" s="265"/>
      <c r="C39" s="265"/>
      <c r="D39" s="265"/>
      <c r="E39" s="265"/>
    </row>
    <row r="40" spans="1:5">
      <c r="B40" s="256" t="s">
        <v>69</v>
      </c>
      <c r="C40" s="258"/>
      <c r="D40" s="288" t="s">
        <v>70</v>
      </c>
      <c r="E40" s="288"/>
    </row>
    <row r="41" spans="1:5">
      <c r="A41" s="46"/>
      <c r="B41" s="260" t="s">
        <v>71</v>
      </c>
      <c r="C41" s="258"/>
      <c r="D41" s="289" t="s">
        <v>72</v>
      </c>
      <c r="E41" s="289"/>
    </row>
    <row r="42" spans="1:5">
      <c r="B42" s="265"/>
      <c r="C42" s="265"/>
      <c r="D42" s="265"/>
      <c r="E42" s="265"/>
    </row>
    <row r="43" spans="1:5">
      <c r="A43" s="46"/>
      <c r="B43" s="265"/>
      <c r="C43" s="265"/>
      <c r="D43" s="265"/>
      <c r="E43" s="265"/>
    </row>
    <row r="44" spans="1:5">
      <c r="A44" s="46"/>
      <c r="B44" s="265"/>
      <c r="C44" s="265"/>
      <c r="D44" s="265"/>
      <c r="E44" s="265"/>
    </row>
    <row r="45" spans="1:5">
      <c r="B45" s="265"/>
      <c r="C45" s="265"/>
      <c r="D45" s="265"/>
      <c r="E45" s="265"/>
    </row>
  </sheetData>
  <mergeCells count="5">
    <mergeCell ref="D40:E40"/>
    <mergeCell ref="D41:E41"/>
    <mergeCell ref="D31:E31"/>
    <mergeCell ref="D32:E32"/>
    <mergeCell ref="B8:E8"/>
  </mergeCells>
  <hyperlinks>
    <hyperlink ref="E6" location="INDICE!A1" display="Índice" xr:uid="{98B3D506-4852-4BDC-958B-383EB0206884}"/>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codeName="Hoja9">
    <tabColor theme="2" tint="-0.499984740745262"/>
  </sheetPr>
  <dimension ref="A1:O210"/>
  <sheetViews>
    <sheetView showGridLines="0" zoomScale="84" zoomScaleNormal="85" workbookViewId="0">
      <pane ySplit="7" topLeftCell="A8" activePane="bottomLeft" state="frozen"/>
      <selection pane="bottomLeft"/>
    </sheetView>
  </sheetViews>
  <sheetFormatPr baseColWidth="10" defaultColWidth="8.88671875" defaultRowHeight="13.2"/>
  <cols>
    <col min="1" max="1" width="3.5546875" style="43" customWidth="1"/>
    <col min="2" max="3" width="11.44140625" style="44" customWidth="1"/>
    <col min="4" max="4" width="13.6640625" style="44" customWidth="1"/>
    <col min="5" max="5" width="11.44140625" style="44" customWidth="1"/>
    <col min="6" max="7" width="20.44140625" style="44" customWidth="1"/>
    <col min="8" max="11" width="8.5546875" style="44" customWidth="1"/>
    <col min="12" max="13" width="16.109375" style="44" customWidth="1"/>
    <col min="14" max="16384" width="8.88671875" style="44"/>
  </cols>
  <sheetData>
    <row r="1" spans="1:13" s="98" customFormat="1" ht="12" customHeight="1">
      <c r="A1" s="49"/>
      <c r="D1" s="99"/>
    </row>
    <row r="2" spans="1:13" s="98" customFormat="1" ht="12" customHeight="1">
      <c r="D2" s="99"/>
    </row>
    <row r="3" spans="1:13" s="98" customFormat="1" ht="12" customHeight="1">
      <c r="D3" s="99"/>
    </row>
    <row r="4" spans="1:13" s="100" customFormat="1" ht="12" customHeight="1" thickBot="1">
      <c r="D4" s="101"/>
    </row>
    <row r="5" spans="1:13" ht="12.75" customHeight="1" thickTop="1">
      <c r="B5" s="53"/>
      <c r="C5" s="53"/>
      <c r="E5" s="54"/>
      <c r="M5" s="55" t="s">
        <v>51</v>
      </c>
    </row>
    <row r="6" spans="1:13" s="97" customFormat="1" ht="15" customHeight="1">
      <c r="B6" s="308" t="s">
        <v>50</v>
      </c>
      <c r="C6" s="308"/>
      <c r="D6" s="308"/>
      <c r="E6" s="308"/>
      <c r="F6" s="308"/>
      <c r="G6" s="308"/>
      <c r="H6" s="308"/>
      <c r="I6" s="308"/>
      <c r="J6" s="308"/>
      <c r="K6" s="308"/>
      <c r="L6" s="122"/>
      <c r="M6" s="122"/>
    </row>
    <row r="7" spans="1:13" s="97" customFormat="1" ht="22.5" customHeight="1">
      <c r="B7" s="308" t="s">
        <v>246</v>
      </c>
      <c r="C7" s="308"/>
      <c r="D7" s="308"/>
      <c r="E7" s="308"/>
      <c r="F7" s="308"/>
      <c r="G7" s="308"/>
      <c r="H7" s="308"/>
      <c r="I7" s="308"/>
      <c r="J7" s="308"/>
      <c r="K7" s="308"/>
      <c r="L7" s="122"/>
      <c r="M7" s="122"/>
    </row>
    <row r="8" spans="1:13" s="97" customFormat="1" ht="14.1" customHeight="1">
      <c r="A8" s="43"/>
      <c r="B8" s="96"/>
      <c r="C8" s="96"/>
      <c r="D8" s="96"/>
      <c r="E8" s="96"/>
      <c r="F8" s="96"/>
      <c r="G8" s="96"/>
      <c r="H8" s="96"/>
      <c r="I8" s="96"/>
      <c r="J8" s="96"/>
      <c r="K8" s="96"/>
      <c r="L8" s="96"/>
      <c r="M8" s="96"/>
    </row>
    <row r="9" spans="1:13">
      <c r="B9" s="152" t="s">
        <v>103</v>
      </c>
      <c r="C9" s="151"/>
      <c r="D9" s="151"/>
      <c r="E9" s="151"/>
      <c r="F9" s="151"/>
      <c r="G9" s="151"/>
      <c r="H9" s="151"/>
      <c r="I9" s="151"/>
    </row>
    <row r="10" spans="1:13">
      <c r="B10" s="152"/>
      <c r="C10" s="151"/>
      <c r="D10" s="151"/>
      <c r="E10" s="151"/>
      <c r="F10" s="151"/>
      <c r="G10" s="151"/>
      <c r="H10" s="151"/>
      <c r="I10" s="151"/>
    </row>
    <row r="11" spans="1:13">
      <c r="B11" s="152" t="s">
        <v>104</v>
      </c>
      <c r="C11" s="151"/>
      <c r="D11" s="151"/>
      <c r="E11" s="151"/>
      <c r="F11" s="151"/>
      <c r="G11" s="151"/>
      <c r="H11" s="151"/>
      <c r="I11" s="151"/>
    </row>
    <row r="12" spans="1:13" ht="40.200000000000003" customHeight="1">
      <c r="B12" s="312" t="s">
        <v>105</v>
      </c>
      <c r="C12" s="312"/>
      <c r="D12" s="312"/>
      <c r="E12" s="312"/>
      <c r="F12" s="312"/>
      <c r="G12" s="312"/>
      <c r="H12" s="312"/>
      <c r="I12" s="312"/>
      <c r="J12" s="312"/>
      <c r="K12" s="312"/>
      <c r="L12" s="214"/>
      <c r="M12" s="214"/>
    </row>
    <row r="13" spans="1:13" ht="43.2" customHeight="1">
      <c r="B13" s="312" t="s">
        <v>106</v>
      </c>
      <c r="C13" s="312"/>
      <c r="D13" s="312"/>
      <c r="E13" s="312"/>
      <c r="F13" s="312"/>
      <c r="G13" s="312"/>
      <c r="H13" s="312"/>
      <c r="I13" s="312"/>
      <c r="J13" s="312"/>
      <c r="K13" s="312"/>
      <c r="L13" s="317"/>
      <c r="M13" s="317"/>
    </row>
    <row r="14" spans="1:13" ht="52.95" customHeight="1">
      <c r="B14" s="312" t="s">
        <v>107</v>
      </c>
      <c r="C14" s="312"/>
      <c r="D14" s="312"/>
      <c r="E14" s="312"/>
      <c r="F14" s="312"/>
      <c r="G14" s="312"/>
      <c r="H14" s="312"/>
      <c r="I14" s="312"/>
      <c r="J14" s="312"/>
      <c r="K14" s="312"/>
      <c r="L14" s="317"/>
      <c r="M14" s="317"/>
    </row>
    <row r="15" spans="1:13" ht="58.2" customHeight="1">
      <c r="B15" s="312" t="s">
        <v>108</v>
      </c>
      <c r="C15" s="312"/>
      <c r="D15" s="312"/>
      <c r="E15" s="312"/>
      <c r="F15" s="312"/>
      <c r="G15" s="312"/>
      <c r="H15" s="312"/>
      <c r="I15" s="312"/>
      <c r="J15" s="312"/>
      <c r="K15" s="312"/>
      <c r="L15" s="317"/>
      <c r="M15" s="317"/>
    </row>
    <row r="16" spans="1:13">
      <c r="B16" s="154"/>
      <c r="C16" s="151"/>
      <c r="D16" s="151"/>
      <c r="E16" s="151"/>
      <c r="F16" s="151"/>
      <c r="G16" s="151"/>
      <c r="H16" s="151"/>
      <c r="I16" s="151"/>
    </row>
    <row r="17" spans="1:13">
      <c r="B17" s="152" t="s">
        <v>109</v>
      </c>
      <c r="C17" s="151"/>
      <c r="D17" s="151"/>
      <c r="E17" s="151"/>
      <c r="F17" s="151"/>
      <c r="G17" s="151"/>
      <c r="H17" s="151"/>
      <c r="I17" s="151"/>
    </row>
    <row r="18" spans="1:13" ht="31.2" customHeight="1">
      <c r="B18" s="312" t="s">
        <v>110</v>
      </c>
      <c r="C18" s="312"/>
      <c r="D18" s="312"/>
      <c r="E18" s="312"/>
      <c r="F18" s="312"/>
      <c r="G18" s="312"/>
      <c r="H18" s="312"/>
      <c r="I18" s="312"/>
      <c r="J18" s="312"/>
      <c r="K18" s="312"/>
      <c r="L18" s="317"/>
      <c r="M18" s="317"/>
    </row>
    <row r="19" spans="1:13">
      <c r="B19" s="154"/>
      <c r="C19" s="151"/>
      <c r="D19" s="151"/>
      <c r="E19" s="151"/>
      <c r="F19" s="151"/>
      <c r="G19" s="151"/>
      <c r="H19" s="151"/>
      <c r="I19" s="151"/>
    </row>
    <row r="20" spans="1:13">
      <c r="B20" s="152" t="s">
        <v>111</v>
      </c>
      <c r="C20" s="151"/>
      <c r="D20" s="151"/>
      <c r="E20" s="151"/>
      <c r="F20" s="151"/>
      <c r="G20" s="151"/>
      <c r="H20" s="151"/>
      <c r="I20" s="151"/>
    </row>
    <row r="21" spans="1:13">
      <c r="B21" s="152"/>
      <c r="C21" s="151"/>
      <c r="D21" s="151"/>
      <c r="E21" s="151"/>
      <c r="F21" s="151"/>
      <c r="G21" s="151"/>
      <c r="H21" s="151"/>
      <c r="I21" s="151"/>
    </row>
    <row r="22" spans="1:13">
      <c r="B22" s="152" t="s">
        <v>112</v>
      </c>
      <c r="C22" s="151"/>
      <c r="D22" s="151"/>
      <c r="E22" s="151"/>
      <c r="F22" s="151"/>
      <c r="G22" s="151"/>
      <c r="H22" s="151"/>
      <c r="I22" s="151"/>
    </row>
    <row r="23" spans="1:13" ht="79.2" customHeight="1">
      <c r="B23" s="312" t="s">
        <v>113</v>
      </c>
      <c r="C23" s="312"/>
      <c r="D23" s="312"/>
      <c r="E23" s="312"/>
      <c r="F23" s="312"/>
      <c r="G23" s="312"/>
      <c r="H23" s="312"/>
      <c r="I23" s="312"/>
      <c r="J23" s="312"/>
      <c r="K23" s="312"/>
      <c r="L23" s="317"/>
      <c r="M23" s="317"/>
    </row>
    <row r="24" spans="1:13">
      <c r="B24" s="154"/>
      <c r="C24" s="151"/>
      <c r="D24" s="151"/>
      <c r="E24" s="151"/>
      <c r="F24" s="151"/>
      <c r="G24" s="151"/>
      <c r="H24" s="151"/>
      <c r="I24" s="151"/>
    </row>
    <row r="25" spans="1:13">
      <c r="B25" s="152" t="s">
        <v>114</v>
      </c>
      <c r="C25" s="151"/>
      <c r="D25" s="151"/>
      <c r="E25" s="151"/>
      <c r="F25" s="151"/>
      <c r="G25" s="151"/>
      <c r="H25" s="151"/>
      <c r="I25" s="151"/>
    </row>
    <row r="26" spans="1:13" ht="25.95" customHeight="1">
      <c r="B26" s="312" t="s">
        <v>115</v>
      </c>
      <c r="C26" s="312"/>
      <c r="D26" s="312"/>
      <c r="E26" s="312"/>
      <c r="F26" s="312"/>
      <c r="G26" s="312"/>
      <c r="H26" s="312"/>
      <c r="I26" s="312"/>
      <c r="J26" s="312"/>
      <c r="K26" s="312"/>
      <c r="L26" s="317"/>
      <c r="M26" s="317"/>
    </row>
    <row r="27" spans="1:13">
      <c r="B27" s="154"/>
      <c r="C27" s="151"/>
      <c r="D27" s="151"/>
      <c r="E27" s="151"/>
      <c r="F27" s="151"/>
      <c r="G27" s="151"/>
      <c r="H27" s="151"/>
      <c r="I27" s="151"/>
    </row>
    <row r="28" spans="1:13" ht="27.6" customHeight="1">
      <c r="B28" s="315" t="s">
        <v>116</v>
      </c>
      <c r="C28" s="316"/>
      <c r="D28" s="316"/>
      <c r="E28" s="316"/>
      <c r="F28" s="316"/>
      <c r="G28" s="316"/>
      <c r="H28" s="291" t="s">
        <v>117</v>
      </c>
      <c r="I28" s="293"/>
      <c r="J28" s="292" t="s">
        <v>118</v>
      </c>
      <c r="K28" s="293"/>
      <c r="L28" s="151"/>
    </row>
    <row r="29" spans="1:13" s="151" customFormat="1" ht="39.6" customHeight="1">
      <c r="A29" s="43"/>
      <c r="B29" s="313" t="s">
        <v>119</v>
      </c>
      <c r="C29" s="314"/>
      <c r="D29" s="314"/>
      <c r="E29" s="314"/>
      <c r="F29" s="314"/>
      <c r="G29" s="314"/>
      <c r="H29" s="311">
        <v>0</v>
      </c>
      <c r="I29" s="310"/>
      <c r="J29" s="309">
        <v>1</v>
      </c>
      <c r="K29" s="310"/>
    </row>
    <row r="30" spans="1:13" s="151" customFormat="1" ht="39.6" customHeight="1">
      <c r="A30" s="43"/>
      <c r="B30" s="313" t="s">
        <v>120</v>
      </c>
      <c r="C30" s="314"/>
      <c r="D30" s="314"/>
      <c r="E30" s="314"/>
      <c r="F30" s="314"/>
      <c r="G30" s="314"/>
      <c r="H30" s="311">
        <v>0</v>
      </c>
      <c r="I30" s="310"/>
      <c r="J30" s="309">
        <v>1</v>
      </c>
      <c r="K30" s="310"/>
    </row>
    <row r="31" spans="1:13" s="151" customFormat="1" ht="39.6" customHeight="1">
      <c r="A31" s="43"/>
      <c r="B31" s="313" t="s">
        <v>121</v>
      </c>
      <c r="C31" s="314"/>
      <c r="D31" s="314"/>
      <c r="E31" s="314"/>
      <c r="F31" s="314"/>
      <c r="G31" s="314"/>
      <c r="H31" s="311">
        <v>0</v>
      </c>
      <c r="I31" s="310"/>
      <c r="J31" s="309">
        <v>0.5</v>
      </c>
      <c r="K31" s="310"/>
    </row>
    <row r="32" spans="1:13" s="151" customFormat="1" ht="39.6" customHeight="1">
      <c r="A32" s="43"/>
      <c r="B32" s="313" t="s">
        <v>122</v>
      </c>
      <c r="C32" s="314"/>
      <c r="D32" s="314"/>
      <c r="E32" s="314"/>
      <c r="F32" s="314"/>
      <c r="G32" s="314"/>
      <c r="H32" s="311">
        <v>0</v>
      </c>
      <c r="I32" s="310"/>
      <c r="J32" s="309">
        <v>1</v>
      </c>
      <c r="K32" s="310"/>
    </row>
    <row r="33" spans="1:11" s="151" customFormat="1" ht="39.6" customHeight="1">
      <c r="A33" s="43"/>
      <c r="B33" s="313" t="s">
        <v>123</v>
      </c>
      <c r="C33" s="314"/>
      <c r="D33" s="314"/>
      <c r="E33" s="314"/>
      <c r="F33" s="314"/>
      <c r="G33" s="314"/>
      <c r="H33" s="311">
        <v>0</v>
      </c>
      <c r="I33" s="310"/>
      <c r="J33" s="309">
        <v>0.8</v>
      </c>
      <c r="K33" s="310"/>
    </row>
    <row r="34" spans="1:11" s="151" customFormat="1" ht="39.6" customHeight="1">
      <c r="A34" s="43"/>
      <c r="B34" s="313" t="s">
        <v>124</v>
      </c>
      <c r="C34" s="314"/>
      <c r="D34" s="314"/>
      <c r="E34" s="314"/>
      <c r="F34" s="314"/>
      <c r="G34" s="314"/>
      <c r="H34" s="311">
        <v>0</v>
      </c>
      <c r="I34" s="310"/>
      <c r="J34" s="309">
        <v>0.8</v>
      </c>
      <c r="K34" s="310"/>
    </row>
    <row r="35" spans="1:11" s="151" customFormat="1" ht="39.6" customHeight="1">
      <c r="A35" s="43"/>
      <c r="B35" s="313" t="s">
        <v>125</v>
      </c>
      <c r="C35" s="314"/>
      <c r="D35" s="314"/>
      <c r="E35" s="314"/>
      <c r="F35" s="314"/>
      <c r="G35" s="314"/>
      <c r="H35" s="311">
        <v>0</v>
      </c>
      <c r="I35" s="310"/>
      <c r="J35" s="309">
        <v>0.2</v>
      </c>
      <c r="K35" s="310"/>
    </row>
    <row r="36" spans="1:11" s="151" customFormat="1" ht="58.35" customHeight="1">
      <c r="A36" s="43"/>
      <c r="B36" s="313" t="s">
        <v>126</v>
      </c>
      <c r="C36" s="314"/>
      <c r="D36" s="314"/>
      <c r="E36" s="314"/>
      <c r="F36" s="314"/>
      <c r="G36" s="314"/>
      <c r="H36" s="311">
        <v>0</v>
      </c>
      <c r="I36" s="310"/>
      <c r="J36" s="309">
        <v>0.5</v>
      </c>
      <c r="K36" s="310"/>
    </row>
    <row r="37" spans="1:11" s="151" customFormat="1" ht="39.6" customHeight="1">
      <c r="A37" s="43"/>
      <c r="B37" s="313" t="s">
        <v>127</v>
      </c>
      <c r="C37" s="314"/>
      <c r="D37" s="314"/>
      <c r="E37" s="314"/>
      <c r="F37" s="314"/>
      <c r="G37" s="314"/>
      <c r="H37" s="311">
        <v>0</v>
      </c>
      <c r="I37" s="310"/>
      <c r="J37" s="309">
        <v>0.3</v>
      </c>
      <c r="K37" s="310"/>
    </row>
    <row r="38" spans="1:11" s="151" customFormat="1" ht="42" customHeight="1">
      <c r="A38" s="43"/>
      <c r="B38" s="313" t="s">
        <v>128</v>
      </c>
      <c r="C38" s="314"/>
      <c r="D38" s="314"/>
      <c r="E38" s="314"/>
      <c r="F38" s="314"/>
      <c r="G38" s="314"/>
      <c r="H38" s="311">
        <v>0</v>
      </c>
      <c r="I38" s="310"/>
      <c r="J38" s="309">
        <v>1</v>
      </c>
      <c r="K38" s="310"/>
    </row>
    <row r="39" spans="1:11" s="151" customFormat="1" ht="56.25" customHeight="1">
      <c r="A39" s="43"/>
      <c r="B39" s="313" t="s">
        <v>129</v>
      </c>
      <c r="C39" s="314"/>
      <c r="D39" s="314"/>
      <c r="E39" s="314"/>
      <c r="F39" s="314"/>
      <c r="G39" s="314"/>
      <c r="H39" s="311">
        <v>0</v>
      </c>
      <c r="I39" s="310"/>
      <c r="J39" s="309">
        <v>0.3</v>
      </c>
      <c r="K39" s="310"/>
    </row>
    <row r="40" spans="1:11" s="151" customFormat="1" ht="39.6" customHeight="1">
      <c r="A40" s="43"/>
      <c r="B40" s="313" t="s">
        <v>130</v>
      </c>
      <c r="C40" s="314"/>
      <c r="D40" s="314"/>
      <c r="E40" s="314"/>
      <c r="F40" s="314"/>
      <c r="G40" s="314"/>
      <c r="H40" s="311">
        <v>0</v>
      </c>
      <c r="I40" s="310"/>
      <c r="J40" s="309">
        <v>0.5</v>
      </c>
      <c r="K40" s="310"/>
    </row>
    <row r="41" spans="1:11">
      <c r="B41" s="154"/>
      <c r="C41" s="151"/>
      <c r="D41" s="151"/>
      <c r="E41" s="151"/>
      <c r="F41" s="151"/>
      <c r="G41" s="151"/>
      <c r="H41" s="151"/>
      <c r="I41" s="151"/>
    </row>
    <row r="42" spans="1:11">
      <c r="B42" s="152" t="s">
        <v>131</v>
      </c>
      <c r="C42" s="151"/>
      <c r="D42" s="151"/>
      <c r="E42" s="151"/>
      <c r="F42" s="151"/>
      <c r="G42" s="151"/>
      <c r="H42" s="151"/>
      <c r="I42" s="151"/>
    </row>
    <row r="43" spans="1:11">
      <c r="B43" s="154" t="s">
        <v>132</v>
      </c>
      <c r="C43" s="151"/>
      <c r="D43" s="151"/>
      <c r="E43" s="151"/>
      <c r="F43" s="151"/>
      <c r="G43" s="151"/>
      <c r="H43" s="151"/>
      <c r="I43" s="151"/>
    </row>
    <row r="44" spans="1:11">
      <c r="B44" s="152" t="s">
        <v>133</v>
      </c>
      <c r="C44" s="151"/>
      <c r="D44" s="151"/>
      <c r="E44" s="151"/>
      <c r="F44" s="151"/>
      <c r="G44" s="151"/>
      <c r="H44" s="151"/>
      <c r="I44" s="151"/>
    </row>
    <row r="45" spans="1:11">
      <c r="B45" s="152" t="s">
        <v>134</v>
      </c>
      <c r="C45" s="151"/>
      <c r="D45" s="151"/>
      <c r="E45" s="151"/>
      <c r="F45" s="151"/>
      <c r="G45" s="151"/>
      <c r="H45" s="151"/>
      <c r="I45" s="151"/>
    </row>
    <row r="46" spans="1:11">
      <c r="B46" s="154" t="s">
        <v>135</v>
      </c>
      <c r="C46" s="151"/>
      <c r="D46" s="151"/>
      <c r="E46" s="151"/>
      <c r="F46" s="151"/>
      <c r="G46" s="151"/>
      <c r="H46" s="151"/>
      <c r="I46" s="151"/>
    </row>
    <row r="47" spans="1:11">
      <c r="B47" s="154"/>
      <c r="C47" s="151"/>
      <c r="D47" s="151"/>
      <c r="E47" s="151"/>
      <c r="F47" s="151"/>
      <c r="G47" s="151"/>
      <c r="H47" s="151"/>
      <c r="I47" s="151"/>
    </row>
    <row r="48" spans="1:11">
      <c r="B48" s="152" t="s">
        <v>136</v>
      </c>
      <c r="C48" s="151"/>
      <c r="D48" s="151"/>
      <c r="E48" s="151"/>
      <c r="F48" s="151"/>
      <c r="G48" s="151"/>
      <c r="H48" s="151"/>
      <c r="I48" s="151"/>
    </row>
    <row r="49" spans="2:14" ht="43.2" customHeight="1">
      <c r="B49" s="312" t="s">
        <v>137</v>
      </c>
      <c r="C49" s="312"/>
      <c r="D49" s="312"/>
      <c r="E49" s="312"/>
      <c r="F49" s="312"/>
      <c r="G49" s="312"/>
      <c r="H49" s="312"/>
      <c r="I49" s="312"/>
      <c r="J49" s="312"/>
      <c r="K49" s="312"/>
      <c r="L49" s="317"/>
      <c r="M49" s="317"/>
    </row>
    <row r="50" spans="2:14" ht="29.25" customHeight="1">
      <c r="B50" s="312" t="s">
        <v>138</v>
      </c>
      <c r="C50" s="312"/>
      <c r="D50" s="312"/>
      <c r="E50" s="312"/>
      <c r="F50" s="312"/>
      <c r="G50" s="312"/>
      <c r="H50" s="312"/>
      <c r="I50" s="312"/>
      <c r="J50" s="312"/>
      <c r="K50" s="312"/>
      <c r="L50" s="317"/>
      <c r="M50" s="317"/>
    </row>
    <row r="51" spans="2:14">
      <c r="B51" s="154"/>
      <c r="C51" s="151"/>
      <c r="D51" s="151"/>
      <c r="E51" s="151"/>
      <c r="F51" s="151"/>
      <c r="G51" s="151"/>
      <c r="H51" s="151"/>
      <c r="I51" s="151"/>
    </row>
    <row r="52" spans="2:14">
      <c r="B52" s="152" t="s">
        <v>139</v>
      </c>
      <c r="C52" s="151"/>
      <c r="D52" s="151"/>
      <c r="E52" s="151"/>
      <c r="F52" s="151"/>
      <c r="G52" s="151"/>
      <c r="H52" s="151"/>
      <c r="I52" s="151"/>
    </row>
    <row r="53" spans="2:14" ht="52.2" customHeight="1">
      <c r="B53" s="312" t="s">
        <v>140</v>
      </c>
      <c r="C53" s="312"/>
      <c r="D53" s="312"/>
      <c r="E53" s="312"/>
      <c r="F53" s="312"/>
      <c r="G53" s="312"/>
      <c r="H53" s="312"/>
      <c r="I53" s="312"/>
      <c r="J53" s="312"/>
      <c r="K53" s="312"/>
      <c r="L53" s="317"/>
      <c r="M53" s="317"/>
    </row>
    <row r="54" spans="2:14">
      <c r="B54" s="154"/>
      <c r="C54" s="151"/>
      <c r="D54" s="151"/>
      <c r="E54" s="151"/>
      <c r="F54" s="151"/>
      <c r="G54" s="151"/>
      <c r="H54" s="151"/>
      <c r="I54" s="151"/>
    </row>
    <row r="55" spans="2:14">
      <c r="B55" s="152" t="s">
        <v>141</v>
      </c>
      <c r="C55" s="151"/>
      <c r="D55" s="151"/>
      <c r="E55" s="151"/>
      <c r="F55" s="151"/>
      <c r="G55" s="151"/>
      <c r="H55" s="151"/>
      <c r="I55" s="151"/>
    </row>
    <row r="56" spans="2:14" ht="55.2" customHeight="1">
      <c r="B56" s="312" t="s">
        <v>142</v>
      </c>
      <c r="C56" s="312"/>
      <c r="D56" s="312"/>
      <c r="E56" s="312"/>
      <c r="F56" s="312"/>
      <c r="G56" s="312"/>
      <c r="H56" s="312"/>
      <c r="I56" s="312"/>
      <c r="J56" s="312"/>
      <c r="K56" s="312"/>
      <c r="L56" s="317"/>
      <c r="M56" s="317"/>
    </row>
    <row r="57" spans="2:14" ht="12.75" customHeight="1">
      <c r="B57" s="312" t="s">
        <v>143</v>
      </c>
      <c r="C57" s="312"/>
      <c r="D57" s="312"/>
      <c r="E57" s="312"/>
      <c r="F57" s="312"/>
      <c r="G57" s="312"/>
      <c r="H57" s="312"/>
      <c r="I57" s="312"/>
      <c r="J57" s="312"/>
      <c r="K57" s="312"/>
    </row>
    <row r="58" spans="2:14">
      <c r="B58" s="154"/>
      <c r="C58" s="151"/>
      <c r="D58" s="151"/>
      <c r="E58" s="151"/>
      <c r="F58" s="151"/>
      <c r="G58" s="151"/>
      <c r="H58" s="151"/>
      <c r="I58" s="151"/>
    </row>
    <row r="59" spans="2:14">
      <c r="B59" s="152" t="s">
        <v>144</v>
      </c>
      <c r="C59" s="151"/>
      <c r="D59" s="151"/>
      <c r="E59" s="151"/>
      <c r="F59" s="151"/>
      <c r="G59" s="151"/>
      <c r="H59" s="151"/>
      <c r="I59" s="151"/>
    </row>
    <row r="60" spans="2:14">
      <c r="B60" s="152" t="s">
        <v>145</v>
      </c>
      <c r="C60" s="151"/>
      <c r="D60" s="151"/>
      <c r="E60" s="151"/>
      <c r="F60" s="151"/>
      <c r="G60" s="151"/>
      <c r="H60" s="151"/>
      <c r="I60" s="151"/>
    </row>
    <row r="61" spans="2:14" ht="93" customHeight="1">
      <c r="B61" s="312" t="s">
        <v>146</v>
      </c>
      <c r="C61" s="312"/>
      <c r="D61" s="312"/>
      <c r="E61" s="312"/>
      <c r="F61" s="312"/>
      <c r="G61" s="312"/>
      <c r="H61" s="312"/>
      <c r="I61" s="312"/>
      <c r="J61" s="312"/>
      <c r="K61" s="312"/>
      <c r="L61" s="317"/>
      <c r="M61" s="317"/>
    </row>
    <row r="62" spans="2:14">
      <c r="B62" s="154"/>
      <c r="C62" s="151"/>
      <c r="D62" s="151"/>
      <c r="E62" s="151"/>
      <c r="F62" s="151"/>
      <c r="G62" s="151"/>
      <c r="H62" s="151"/>
      <c r="I62" s="151"/>
    </row>
    <row r="63" spans="2:14">
      <c r="B63" s="152" t="s">
        <v>147</v>
      </c>
      <c r="C63" s="151"/>
      <c r="D63" s="151"/>
      <c r="E63" s="151"/>
      <c r="F63" s="151"/>
      <c r="G63" s="151"/>
      <c r="H63" s="151"/>
      <c r="I63" s="151"/>
    </row>
    <row r="64" spans="2:14" ht="26.25" customHeight="1">
      <c r="B64" s="312" t="s">
        <v>148</v>
      </c>
      <c r="C64" s="312"/>
      <c r="D64" s="312"/>
      <c r="E64" s="312"/>
      <c r="F64" s="312"/>
      <c r="G64" s="312"/>
      <c r="H64" s="312"/>
      <c r="I64" s="312"/>
      <c r="J64" s="312"/>
      <c r="K64" s="312"/>
      <c r="L64" s="215"/>
      <c r="M64" s="317"/>
      <c r="N64" s="317"/>
    </row>
    <row r="65" spans="2:13" ht="53.25" customHeight="1">
      <c r="B65" s="312" t="s">
        <v>149</v>
      </c>
      <c r="C65" s="312"/>
      <c r="D65" s="312"/>
      <c r="E65" s="312"/>
      <c r="F65" s="312"/>
      <c r="G65" s="312"/>
      <c r="H65" s="312"/>
      <c r="I65" s="312"/>
      <c r="J65" s="312"/>
      <c r="K65" s="312"/>
      <c r="L65" s="317"/>
      <c r="M65" s="317"/>
    </row>
    <row r="66" spans="2:13" ht="65.25" customHeight="1">
      <c r="B66" s="312" t="s">
        <v>150</v>
      </c>
      <c r="C66" s="312"/>
      <c r="D66" s="312"/>
      <c r="E66" s="312"/>
      <c r="F66" s="312"/>
      <c r="G66" s="312"/>
      <c r="H66" s="312"/>
      <c r="I66" s="312"/>
      <c r="J66" s="312"/>
      <c r="K66" s="312"/>
      <c r="L66" s="317"/>
      <c r="M66" s="317"/>
    </row>
    <row r="67" spans="2:13" ht="27" customHeight="1">
      <c r="B67" s="312" t="s">
        <v>151</v>
      </c>
      <c r="C67" s="312"/>
      <c r="D67" s="312"/>
      <c r="E67" s="312"/>
      <c r="F67" s="312"/>
      <c r="G67" s="312"/>
      <c r="H67" s="312"/>
      <c r="I67" s="312"/>
      <c r="J67" s="312"/>
      <c r="K67" s="312"/>
    </row>
    <row r="68" spans="2:13" ht="43.2" customHeight="1">
      <c r="B68" s="312" t="s">
        <v>152</v>
      </c>
      <c r="C68" s="312"/>
      <c r="D68" s="312"/>
      <c r="E68" s="312"/>
      <c r="F68" s="312"/>
      <c r="G68" s="312"/>
      <c r="H68" s="312"/>
      <c r="I68" s="312"/>
      <c r="J68" s="312"/>
      <c r="K68" s="312"/>
      <c r="L68" s="317"/>
      <c r="M68" s="317"/>
    </row>
    <row r="69" spans="2:13" ht="28.2" customHeight="1">
      <c r="B69" s="312" t="s">
        <v>153</v>
      </c>
      <c r="C69" s="312"/>
      <c r="D69" s="312"/>
      <c r="E69" s="312"/>
      <c r="F69" s="312"/>
      <c r="G69" s="312"/>
      <c r="H69" s="312"/>
      <c r="I69" s="312"/>
      <c r="J69" s="312"/>
      <c r="K69" s="312"/>
    </row>
    <row r="70" spans="2:13" ht="26.4" customHeight="1">
      <c r="B70" s="312" t="s">
        <v>154</v>
      </c>
      <c r="C70" s="312"/>
      <c r="D70" s="312"/>
      <c r="E70" s="312"/>
      <c r="F70" s="312"/>
      <c r="G70" s="312"/>
      <c r="H70" s="312"/>
      <c r="I70" s="312"/>
      <c r="J70" s="312"/>
      <c r="K70" s="312"/>
      <c r="L70" s="317"/>
      <c r="M70" s="317"/>
    </row>
    <row r="71" spans="2:13" ht="40.950000000000003" customHeight="1">
      <c r="B71" s="312" t="s">
        <v>155</v>
      </c>
      <c r="C71" s="312"/>
      <c r="D71" s="312"/>
      <c r="E71" s="312"/>
      <c r="F71" s="312"/>
      <c r="G71" s="312"/>
      <c r="H71" s="312"/>
      <c r="I71" s="312"/>
      <c r="J71" s="312"/>
      <c r="K71" s="312"/>
      <c r="L71" s="317"/>
      <c r="M71" s="317"/>
    </row>
    <row r="72" spans="2:13">
      <c r="B72" s="152"/>
      <c r="C72" s="151"/>
      <c r="D72" s="151"/>
      <c r="E72" s="151"/>
      <c r="F72" s="151"/>
      <c r="G72" s="151"/>
      <c r="H72" s="151"/>
      <c r="I72" s="151"/>
    </row>
    <row r="73" spans="2:13">
      <c r="B73" s="152" t="s">
        <v>156</v>
      </c>
      <c r="C73" s="151"/>
      <c r="D73" s="151"/>
      <c r="E73" s="151"/>
      <c r="F73" s="151"/>
      <c r="G73" s="151"/>
      <c r="H73" s="151"/>
      <c r="I73" s="151"/>
    </row>
    <row r="74" spans="2:13">
      <c r="B74" s="152"/>
      <c r="C74" s="151"/>
      <c r="D74" s="151"/>
      <c r="E74" s="151"/>
      <c r="F74" s="151"/>
      <c r="G74" s="151"/>
      <c r="H74" s="151"/>
      <c r="I74" s="151"/>
    </row>
    <row r="75" spans="2:13">
      <c r="B75" s="150" t="s">
        <v>157</v>
      </c>
      <c r="C75" s="151"/>
      <c r="D75" s="151"/>
      <c r="E75" s="151"/>
      <c r="F75" s="151"/>
      <c r="G75" s="151"/>
      <c r="H75" s="151"/>
      <c r="I75" s="151"/>
    </row>
    <row r="76" spans="2:13" ht="52.2" customHeight="1">
      <c r="B76" s="312" t="s">
        <v>158</v>
      </c>
      <c r="C76" s="312"/>
      <c r="D76" s="312"/>
      <c r="E76" s="312"/>
      <c r="F76" s="312"/>
      <c r="G76" s="312"/>
      <c r="H76" s="312"/>
      <c r="I76" s="312"/>
      <c r="J76" s="312"/>
      <c r="K76" s="312"/>
      <c r="L76" s="317"/>
      <c r="M76" s="317"/>
    </row>
    <row r="77" spans="2:13" ht="13.2" customHeight="1">
      <c r="B77" s="244"/>
      <c r="C77" s="244"/>
      <c r="D77" s="244"/>
      <c r="E77" s="244"/>
      <c r="F77" s="244"/>
      <c r="G77" s="244"/>
      <c r="H77" s="244"/>
      <c r="I77" s="244"/>
      <c r="J77" s="244"/>
      <c r="K77" s="244"/>
      <c r="L77" s="243"/>
      <c r="M77" s="243"/>
    </row>
    <row r="78" spans="2:13" ht="75" customHeight="1">
      <c r="B78" s="312" t="s">
        <v>307</v>
      </c>
      <c r="C78" s="312"/>
      <c r="D78" s="312"/>
      <c r="E78" s="312"/>
      <c r="F78" s="312"/>
      <c r="G78" s="312"/>
      <c r="H78" s="312"/>
      <c r="I78" s="312"/>
      <c r="J78" s="312"/>
      <c r="K78" s="312"/>
      <c r="L78" s="317"/>
      <c r="M78" s="317"/>
    </row>
    <row r="79" spans="2:13" s="43" customFormat="1">
      <c r="B79" s="88"/>
      <c r="C79" s="88"/>
      <c r="D79" s="88"/>
      <c r="E79" s="88"/>
      <c r="F79" s="88"/>
      <c r="G79" s="88"/>
      <c r="H79" s="88"/>
      <c r="I79" s="88"/>
      <c r="J79" s="88"/>
      <c r="K79" s="88"/>
    </row>
    <row r="80" spans="2:13">
      <c r="B80" s="150" t="s">
        <v>159</v>
      </c>
      <c r="C80" s="151"/>
      <c r="D80" s="151"/>
      <c r="E80" s="151"/>
      <c r="F80" s="151"/>
      <c r="G80" s="151"/>
      <c r="H80" s="151"/>
      <c r="I80" s="151"/>
    </row>
    <row r="81" spans="2:13" ht="54.6" customHeight="1">
      <c r="B81" s="312" t="s">
        <v>160</v>
      </c>
      <c r="C81" s="312"/>
      <c r="D81" s="312"/>
      <c r="E81" s="312"/>
      <c r="F81" s="312"/>
      <c r="G81" s="312"/>
      <c r="H81" s="312"/>
      <c r="I81" s="312"/>
      <c r="J81" s="312"/>
      <c r="K81" s="312"/>
      <c r="L81" s="317"/>
      <c r="M81" s="317"/>
    </row>
    <row r="82" spans="2:13" s="43" customFormat="1">
      <c r="B82" s="88"/>
      <c r="C82" s="88"/>
      <c r="D82" s="88"/>
      <c r="E82" s="88"/>
      <c r="F82" s="88"/>
      <c r="G82" s="88"/>
      <c r="H82" s="88"/>
      <c r="I82" s="88"/>
      <c r="J82" s="88"/>
      <c r="K82" s="88"/>
    </row>
    <row r="83" spans="2:13">
      <c r="B83" s="150" t="s">
        <v>161</v>
      </c>
      <c r="C83" s="151"/>
      <c r="D83" s="151"/>
      <c r="E83" s="151"/>
      <c r="F83" s="151"/>
      <c r="G83" s="151"/>
      <c r="H83" s="151"/>
      <c r="I83" s="151"/>
    </row>
    <row r="84" spans="2:13" ht="27" customHeight="1">
      <c r="B84" s="312" t="s">
        <v>162</v>
      </c>
      <c r="C84" s="312"/>
      <c r="D84" s="312"/>
      <c r="E84" s="312"/>
      <c r="F84" s="312"/>
      <c r="G84" s="312"/>
      <c r="H84" s="312"/>
      <c r="I84" s="312"/>
      <c r="J84" s="312"/>
      <c r="K84" s="312"/>
      <c r="L84" s="317"/>
      <c r="M84" s="317"/>
    </row>
    <row r="85" spans="2:13" s="43" customFormat="1">
      <c r="B85" s="88"/>
      <c r="C85" s="88"/>
      <c r="D85" s="88"/>
      <c r="E85" s="88"/>
      <c r="F85" s="88"/>
      <c r="G85" s="88"/>
      <c r="H85" s="88"/>
      <c r="I85" s="88"/>
      <c r="J85" s="88"/>
      <c r="K85" s="88"/>
    </row>
    <row r="86" spans="2:13">
      <c r="B86" s="150" t="s">
        <v>163</v>
      </c>
      <c r="C86" s="151"/>
      <c r="D86" s="151"/>
      <c r="E86" s="151"/>
      <c r="F86" s="151"/>
      <c r="G86" s="151"/>
      <c r="H86" s="151"/>
      <c r="I86" s="151"/>
    </row>
    <row r="87" spans="2:13" ht="39" customHeight="1">
      <c r="B87" s="312" t="s">
        <v>164</v>
      </c>
      <c r="C87" s="312"/>
      <c r="D87" s="312"/>
      <c r="E87" s="312"/>
      <c r="F87" s="312"/>
      <c r="G87" s="312"/>
      <c r="H87" s="312"/>
      <c r="I87" s="312"/>
      <c r="J87" s="312"/>
      <c r="K87" s="312"/>
      <c r="L87" s="317"/>
      <c r="M87" s="317"/>
    </row>
    <row r="88" spans="2:13" s="43" customFormat="1">
      <c r="B88" s="88"/>
      <c r="C88" s="88"/>
      <c r="D88" s="88"/>
      <c r="E88" s="88"/>
      <c r="F88" s="88"/>
      <c r="G88" s="88"/>
      <c r="H88" s="88"/>
      <c r="I88" s="88"/>
      <c r="J88" s="88"/>
      <c r="K88" s="88"/>
    </row>
    <row r="89" spans="2:13">
      <c r="B89" s="150" t="s">
        <v>165</v>
      </c>
      <c r="C89" s="151"/>
      <c r="D89" s="151"/>
      <c r="E89" s="151"/>
      <c r="F89" s="151"/>
      <c r="G89" s="151"/>
      <c r="H89" s="151"/>
      <c r="I89" s="151"/>
    </row>
    <row r="90" spans="2:13" ht="6.75" customHeight="1">
      <c r="B90" s="153"/>
      <c r="C90" s="153"/>
      <c r="D90" s="153"/>
      <c r="E90" s="153"/>
      <c r="F90" s="153"/>
      <c r="G90" s="153"/>
      <c r="H90" s="153"/>
      <c r="I90" s="153"/>
      <c r="J90" s="153"/>
      <c r="K90" s="153"/>
      <c r="L90" s="153"/>
      <c r="M90" s="153"/>
    </row>
    <row r="91" spans="2:13">
      <c r="B91" s="150" t="s">
        <v>166</v>
      </c>
      <c r="C91" s="151"/>
      <c r="D91" s="151"/>
      <c r="E91" s="151"/>
      <c r="F91" s="151"/>
      <c r="G91" s="151"/>
      <c r="H91" s="151"/>
      <c r="I91" s="151"/>
    </row>
    <row r="92" spans="2:13" ht="42" customHeight="1">
      <c r="B92" s="312" t="s">
        <v>167</v>
      </c>
      <c r="C92" s="312"/>
      <c r="D92" s="312"/>
      <c r="E92" s="312"/>
      <c r="F92" s="312"/>
      <c r="G92" s="312"/>
      <c r="H92" s="312"/>
      <c r="I92" s="312"/>
      <c r="J92" s="312"/>
      <c r="K92" s="312"/>
      <c r="L92" s="317"/>
      <c r="M92" s="317"/>
    </row>
    <row r="94" spans="2:13" ht="16.5" customHeight="1">
      <c r="B94" s="150" t="s">
        <v>168</v>
      </c>
      <c r="C94" s="151"/>
      <c r="D94" s="156"/>
      <c r="E94" s="151"/>
      <c r="F94" s="151"/>
      <c r="G94" s="151"/>
    </row>
    <row r="95" spans="2:13" ht="25.2" customHeight="1">
      <c r="B95" s="312" t="s">
        <v>169</v>
      </c>
      <c r="C95" s="312"/>
      <c r="D95" s="312"/>
      <c r="E95" s="312"/>
      <c r="F95" s="312"/>
      <c r="G95" s="312"/>
      <c r="H95" s="312"/>
      <c r="I95" s="312"/>
      <c r="J95" s="312"/>
      <c r="K95" s="312"/>
    </row>
    <row r="96" spans="2:13" ht="25.95" customHeight="1">
      <c r="B96" s="312" t="s">
        <v>170</v>
      </c>
      <c r="C96" s="312"/>
      <c r="D96" s="312"/>
      <c r="E96" s="312"/>
      <c r="F96" s="312"/>
      <c r="G96" s="312"/>
      <c r="H96" s="312"/>
      <c r="I96" s="312"/>
      <c r="J96" s="312"/>
      <c r="K96" s="312"/>
    </row>
    <row r="97" spans="2:15">
      <c r="B97" s="151"/>
      <c r="C97" s="151"/>
      <c r="D97" s="156"/>
      <c r="E97" s="151"/>
      <c r="F97" s="151"/>
      <c r="G97" s="151"/>
    </row>
    <row r="98" spans="2:15">
      <c r="B98" s="150" t="s">
        <v>171</v>
      </c>
      <c r="C98" s="151"/>
      <c r="D98" s="156"/>
      <c r="E98" s="151"/>
      <c r="F98" s="151"/>
      <c r="G98" s="151"/>
    </row>
    <row r="99" spans="2:15" ht="28.5" customHeight="1">
      <c r="B99" s="312" t="s">
        <v>247</v>
      </c>
      <c r="C99" s="312"/>
      <c r="D99" s="312"/>
      <c r="E99" s="312"/>
      <c r="F99" s="312"/>
      <c r="G99" s="312"/>
      <c r="H99" s="312"/>
      <c r="I99" s="312"/>
      <c r="J99" s="312"/>
      <c r="K99" s="312"/>
    </row>
    <row r="102" spans="2:15">
      <c r="B102" s="157" t="s">
        <v>172</v>
      </c>
      <c r="O102" s="132"/>
    </row>
    <row r="103" spans="2:15">
      <c r="B103" s="157"/>
      <c r="O103" s="132"/>
    </row>
    <row r="104" spans="2:15">
      <c r="B104" s="131"/>
      <c r="O104" s="132"/>
    </row>
    <row r="105" spans="2:15">
      <c r="B105" s="131"/>
      <c r="O105" s="132"/>
    </row>
    <row r="106" spans="2:15">
      <c r="B106" s="131"/>
      <c r="O106" s="132"/>
    </row>
    <row r="107" spans="2:15" s="43" customFormat="1">
      <c r="C107" s="102"/>
      <c r="D107" s="102"/>
      <c r="E107" s="102"/>
      <c r="H107" s="102"/>
    </row>
    <row r="108" spans="2:15" s="43" customFormat="1"/>
    <row r="109" spans="2:15" s="43" customFormat="1"/>
    <row r="110" spans="2:15" s="43" customFormat="1">
      <c r="D110" s="84" t="s">
        <v>82</v>
      </c>
      <c r="H110" s="294" t="s">
        <v>254</v>
      </c>
      <c r="I110" s="294"/>
    </row>
    <row r="111" spans="2:15" s="43" customFormat="1">
      <c r="D111" s="87" t="s">
        <v>83</v>
      </c>
      <c r="H111" s="295" t="s">
        <v>68</v>
      </c>
      <c r="I111" s="295"/>
    </row>
    <row r="119" spans="3:11">
      <c r="C119" s="265"/>
      <c r="D119" s="265"/>
      <c r="E119" s="265"/>
      <c r="F119" s="265"/>
      <c r="G119" s="265"/>
      <c r="H119" s="265"/>
      <c r="I119" s="265"/>
      <c r="J119" s="265"/>
      <c r="K119" s="265"/>
    </row>
    <row r="120" spans="3:11">
      <c r="C120" s="265"/>
      <c r="D120" s="265"/>
      <c r="E120" s="265"/>
      <c r="F120" s="265"/>
      <c r="G120" s="265"/>
      <c r="H120" s="265"/>
      <c r="I120" s="265"/>
      <c r="J120" s="265"/>
      <c r="K120" s="265"/>
    </row>
    <row r="121" spans="3:11">
      <c r="C121" s="265"/>
      <c r="D121" s="256" t="s">
        <v>69</v>
      </c>
      <c r="E121" s="258"/>
      <c r="F121" s="265"/>
      <c r="G121" s="265"/>
      <c r="H121" s="288" t="s">
        <v>70</v>
      </c>
      <c r="I121" s="288"/>
      <c r="J121" s="265"/>
      <c r="K121" s="265"/>
    </row>
    <row r="122" spans="3:11">
      <c r="C122" s="265"/>
      <c r="D122" s="260" t="s">
        <v>71</v>
      </c>
      <c r="E122" s="258"/>
      <c r="F122" s="265"/>
      <c r="G122" s="265"/>
      <c r="H122" s="289" t="s">
        <v>72</v>
      </c>
      <c r="I122" s="289"/>
      <c r="J122" s="265"/>
      <c r="K122" s="265"/>
    </row>
    <row r="123" spans="3:11">
      <c r="C123" s="265"/>
      <c r="D123" s="265"/>
      <c r="E123" s="265"/>
      <c r="F123" s="265"/>
      <c r="G123" s="265"/>
      <c r="H123" s="265"/>
      <c r="I123" s="265"/>
      <c r="J123" s="265"/>
      <c r="K123" s="265"/>
    </row>
    <row r="124" spans="3:11">
      <c r="C124" s="265"/>
      <c r="D124" s="265"/>
      <c r="E124" s="265"/>
      <c r="F124" s="265"/>
      <c r="G124" s="265"/>
      <c r="H124" s="265"/>
      <c r="I124" s="265"/>
      <c r="J124" s="265"/>
      <c r="K124" s="265"/>
    </row>
    <row r="125" spans="3:11">
      <c r="C125" s="265"/>
      <c r="D125" s="265"/>
      <c r="E125" s="265"/>
      <c r="F125" s="265"/>
      <c r="G125" s="265"/>
      <c r="H125" s="265"/>
      <c r="I125" s="265"/>
      <c r="J125" s="265"/>
      <c r="K125" s="265"/>
    </row>
    <row r="209" spans="2:9">
      <c r="B209" s="155"/>
      <c r="C209" s="151"/>
      <c r="D209" s="151"/>
      <c r="E209" s="151"/>
      <c r="F209" s="151"/>
      <c r="G209" s="151"/>
      <c r="H209" s="151"/>
      <c r="I209" s="151"/>
    </row>
    <row r="210" spans="2:9">
      <c r="B210" s="155"/>
      <c r="C210" s="151"/>
      <c r="D210" s="151"/>
      <c r="E210" s="151"/>
      <c r="F210" s="151"/>
      <c r="G210" s="151"/>
      <c r="H210" s="151"/>
      <c r="I210" s="151"/>
    </row>
  </sheetData>
  <mergeCells count="98">
    <mergeCell ref="H121:I121"/>
    <mergeCell ref="H122:I122"/>
    <mergeCell ref="L87:M87"/>
    <mergeCell ref="B92:K92"/>
    <mergeCell ref="L92:M92"/>
    <mergeCell ref="H110:I110"/>
    <mergeCell ref="H111:I111"/>
    <mergeCell ref="B99:K99"/>
    <mergeCell ref="B95:K95"/>
    <mergeCell ref="B96:K96"/>
    <mergeCell ref="L78:M78"/>
    <mergeCell ref="B81:K81"/>
    <mergeCell ref="L81:M81"/>
    <mergeCell ref="B84:K84"/>
    <mergeCell ref="L84:M84"/>
    <mergeCell ref="L71:M71"/>
    <mergeCell ref="B76:K76"/>
    <mergeCell ref="L76:M76"/>
    <mergeCell ref="B68:K68"/>
    <mergeCell ref="L68:M68"/>
    <mergeCell ref="B69:K69"/>
    <mergeCell ref="B70:K70"/>
    <mergeCell ref="L70:M70"/>
    <mergeCell ref="L66:M66"/>
    <mergeCell ref="B67:K67"/>
    <mergeCell ref="B61:K61"/>
    <mergeCell ref="L61:M61"/>
    <mergeCell ref="B65:K65"/>
    <mergeCell ref="L65:M65"/>
    <mergeCell ref="M64:N64"/>
    <mergeCell ref="B64:K64"/>
    <mergeCell ref="L56:M56"/>
    <mergeCell ref="L49:M49"/>
    <mergeCell ref="J40:K40"/>
    <mergeCell ref="B39:G39"/>
    <mergeCell ref="J39:K39"/>
    <mergeCell ref="B40:G40"/>
    <mergeCell ref="H39:I39"/>
    <mergeCell ref="L13:M13"/>
    <mergeCell ref="B14:K14"/>
    <mergeCell ref="L14:M14"/>
    <mergeCell ref="L50:M50"/>
    <mergeCell ref="B53:K53"/>
    <mergeCell ref="L53:M53"/>
    <mergeCell ref="B31:G31"/>
    <mergeCell ref="B32:G32"/>
    <mergeCell ref="B33:G33"/>
    <mergeCell ref="J34:K34"/>
    <mergeCell ref="H31:I31"/>
    <mergeCell ref="H34:I34"/>
    <mergeCell ref="J35:K35"/>
    <mergeCell ref="L26:M26"/>
    <mergeCell ref="B29:G29"/>
    <mergeCell ref="H28:I28"/>
    <mergeCell ref="L15:M15"/>
    <mergeCell ref="B18:K18"/>
    <mergeCell ref="L18:M18"/>
    <mergeCell ref="B23:K23"/>
    <mergeCell ref="L23:M23"/>
    <mergeCell ref="B36:G36"/>
    <mergeCell ref="H33:I33"/>
    <mergeCell ref="H32:I32"/>
    <mergeCell ref="B49:K49"/>
    <mergeCell ref="B37:G37"/>
    <mergeCell ref="B38:G38"/>
    <mergeCell ref="J37:K37"/>
    <mergeCell ref="H37:I37"/>
    <mergeCell ref="J36:K36"/>
    <mergeCell ref="B34:G34"/>
    <mergeCell ref="B35:G35"/>
    <mergeCell ref="H36:I36"/>
    <mergeCell ref="H35:I35"/>
    <mergeCell ref="J33:K33"/>
    <mergeCell ref="J38:K38"/>
    <mergeCell ref="H40:I40"/>
    <mergeCell ref="H38:I38"/>
    <mergeCell ref="B66:K66"/>
    <mergeCell ref="B71:K71"/>
    <mergeCell ref="B57:K57"/>
    <mergeCell ref="B87:K87"/>
    <mergeCell ref="B50:K50"/>
    <mergeCell ref="B56:K56"/>
    <mergeCell ref="B78:K78"/>
    <mergeCell ref="B7:K7"/>
    <mergeCell ref="B6:K6"/>
    <mergeCell ref="J29:K29"/>
    <mergeCell ref="H29:I29"/>
    <mergeCell ref="J32:K32"/>
    <mergeCell ref="J31:K31"/>
    <mergeCell ref="B15:K15"/>
    <mergeCell ref="B26:K26"/>
    <mergeCell ref="J30:K30"/>
    <mergeCell ref="H30:I30"/>
    <mergeCell ref="B30:G30"/>
    <mergeCell ref="B12:K12"/>
    <mergeCell ref="B13:K13"/>
    <mergeCell ref="B28:G28"/>
    <mergeCell ref="J28:K28"/>
  </mergeCells>
  <hyperlinks>
    <hyperlink ref="M5" location="INDICE!A1" display="Índice" xr:uid="{5BB85855-A37D-438D-944B-1B74173DDE9D}"/>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E2235-FA9C-4020-BAEF-6CF07C953136}">
  <sheetPr codeName="Hoja10">
    <tabColor theme="2" tint="-0.499984740745262"/>
  </sheetPr>
  <dimension ref="A1:N56"/>
  <sheetViews>
    <sheetView showGridLines="0" zoomScale="85" zoomScaleNormal="85" workbookViewId="0">
      <pane ySplit="7" topLeftCell="A8" activePane="bottomLeft" state="frozen"/>
      <selection pane="bottomLeft"/>
    </sheetView>
  </sheetViews>
  <sheetFormatPr baseColWidth="10" defaultColWidth="8.88671875" defaultRowHeight="13.8"/>
  <cols>
    <col min="1" max="1" width="3.5546875" style="43" customWidth="1"/>
    <col min="2" max="2" width="46.44140625" style="34" customWidth="1"/>
    <col min="3" max="3" width="20.6640625" style="34" customWidth="1"/>
    <col min="4" max="4" width="21.44140625" style="41" customWidth="1"/>
    <col min="5" max="5" width="21.44140625" style="34" customWidth="1"/>
    <col min="6" max="7" width="17" style="34" customWidth="1"/>
    <col min="8" max="8" width="20.5546875" style="86" customWidth="1"/>
    <col min="9" max="9" width="22.109375" style="86" bestFit="1" customWidth="1"/>
    <col min="10" max="10" width="10.44140625" style="162" bestFit="1" customWidth="1"/>
    <col min="11" max="11" width="7.6640625" style="86" bestFit="1" customWidth="1"/>
    <col min="12" max="16384" width="8.88671875" style="34"/>
  </cols>
  <sheetData>
    <row r="1" spans="1:14" s="32" customFormat="1" ht="12" customHeight="1">
      <c r="A1" s="49"/>
      <c r="D1" s="39"/>
      <c r="H1" s="98"/>
      <c r="I1" s="98"/>
      <c r="J1" s="98"/>
      <c r="K1" s="98"/>
    </row>
    <row r="2" spans="1:14" s="32" customFormat="1" ht="12" customHeight="1">
      <c r="A2" s="98"/>
      <c r="D2" s="39"/>
      <c r="H2" s="98"/>
      <c r="I2" s="98"/>
      <c r="J2" s="98"/>
      <c r="K2" s="98"/>
    </row>
    <row r="3" spans="1:14" s="32" customFormat="1" ht="12" customHeight="1">
      <c r="A3" s="98"/>
      <c r="D3" s="39"/>
      <c r="H3" s="98"/>
      <c r="I3" s="98"/>
      <c r="J3" s="98"/>
      <c r="K3" s="98"/>
    </row>
    <row r="4" spans="1:14" s="33" customFormat="1" ht="12" customHeight="1" thickBot="1">
      <c r="A4" s="100"/>
      <c r="D4" s="40"/>
      <c r="H4" s="100"/>
      <c r="I4" s="100"/>
      <c r="J4" s="100"/>
      <c r="K4" s="100"/>
    </row>
    <row r="5" spans="1:14" s="44" customFormat="1" ht="12.75" customHeight="1" thickTop="1">
      <c r="A5" s="43"/>
      <c r="B5" s="53"/>
      <c r="C5" s="53"/>
      <c r="E5" s="54"/>
      <c r="G5" s="55" t="s">
        <v>51</v>
      </c>
      <c r="H5" s="43"/>
      <c r="I5" s="43"/>
      <c r="J5" s="43"/>
      <c r="K5" s="43"/>
    </row>
    <row r="6" spans="1:14" s="97" customFormat="1" ht="15" customHeight="1">
      <c r="B6" s="308" t="s">
        <v>50</v>
      </c>
      <c r="C6" s="308"/>
      <c r="D6" s="308"/>
      <c r="E6" s="308"/>
      <c r="F6" s="308"/>
      <c r="G6" s="122"/>
      <c r="H6" s="280"/>
      <c r="I6" s="122"/>
      <c r="J6" s="122"/>
      <c r="K6" s="122"/>
      <c r="L6" s="122"/>
      <c r="M6" s="122"/>
      <c r="N6" s="122"/>
    </row>
    <row r="7" spans="1:14" s="97" customFormat="1" ht="22.5" customHeight="1">
      <c r="B7" s="308" t="s">
        <v>246</v>
      </c>
      <c r="C7" s="308"/>
      <c r="D7" s="308"/>
      <c r="E7" s="308"/>
      <c r="F7" s="308"/>
      <c r="G7" s="122"/>
      <c r="H7" s="280"/>
      <c r="I7" s="122"/>
      <c r="J7" s="122"/>
      <c r="K7" s="122"/>
      <c r="L7" s="122"/>
      <c r="M7" s="122"/>
      <c r="N7" s="122"/>
    </row>
    <row r="8" spans="1:14" s="44" customFormat="1" ht="12.75" customHeight="1">
      <c r="A8" s="43"/>
      <c r="B8" s="53"/>
      <c r="C8" s="53"/>
      <c r="E8" s="54"/>
      <c r="H8" s="86"/>
      <c r="I8" s="86"/>
      <c r="J8" s="162"/>
      <c r="K8" s="86"/>
      <c r="M8" s="55"/>
    </row>
    <row r="9" spans="1:14">
      <c r="B9" s="150" t="s">
        <v>173</v>
      </c>
      <c r="C9" s="151"/>
      <c r="D9" s="156"/>
      <c r="E9" s="151"/>
      <c r="F9" s="151"/>
      <c r="G9" s="151"/>
    </row>
    <row r="10" spans="1:14" ht="6.75" customHeight="1">
      <c r="B10" s="150"/>
      <c r="C10" s="151"/>
      <c r="D10" s="156"/>
      <c r="E10" s="151"/>
      <c r="F10" s="151"/>
      <c r="G10" s="151"/>
    </row>
    <row r="11" spans="1:14">
      <c r="B11" s="320" t="s">
        <v>174</v>
      </c>
      <c r="C11" s="321"/>
      <c r="D11" s="208">
        <v>45382</v>
      </c>
      <c r="E11" s="208">
        <v>45291</v>
      </c>
      <c r="F11" s="151"/>
      <c r="G11" s="151"/>
      <c r="H11" s="273"/>
      <c r="I11" s="273"/>
    </row>
    <row r="12" spans="1:14">
      <c r="B12" s="283" t="s">
        <v>175</v>
      </c>
      <c r="C12" s="284"/>
      <c r="D12" s="164">
        <v>379369.17</v>
      </c>
      <c r="E12" s="164">
        <v>25514.6</v>
      </c>
      <c r="F12" s="151"/>
      <c r="G12" s="151"/>
      <c r="I12" s="162"/>
      <c r="J12" s="86"/>
    </row>
    <row r="13" spans="1:14">
      <c r="B13" s="159" t="s">
        <v>176</v>
      </c>
      <c r="C13" s="160"/>
      <c r="D13" s="165">
        <v>379369.17</v>
      </c>
      <c r="E13" s="165">
        <v>25514.6</v>
      </c>
      <c r="F13" s="166"/>
      <c r="G13" s="166"/>
      <c r="I13" s="162"/>
      <c r="J13" s="86"/>
    </row>
    <row r="14" spans="1:14" s="36" customFormat="1" ht="54" customHeight="1">
      <c r="A14" s="43"/>
      <c r="B14" s="324" t="s">
        <v>177</v>
      </c>
      <c r="C14" s="324"/>
      <c r="D14" s="324"/>
      <c r="E14" s="324"/>
      <c r="F14" s="102"/>
      <c r="G14" s="102"/>
      <c r="H14" s="242"/>
      <c r="I14" s="242"/>
      <c r="J14" s="242"/>
      <c r="K14" s="86"/>
    </row>
    <row r="15" spans="1:14" s="86" customFormat="1" ht="13.2">
      <c r="A15" s="43"/>
      <c r="B15" s="47"/>
      <c r="C15" s="47"/>
      <c r="D15" s="161"/>
      <c r="J15" s="162"/>
    </row>
    <row r="16" spans="1:14">
      <c r="B16" s="150" t="s">
        <v>178</v>
      </c>
      <c r="C16" s="151"/>
      <c r="D16" s="156"/>
      <c r="E16" s="151"/>
      <c r="F16" s="151"/>
      <c r="G16" s="151"/>
    </row>
    <row r="17" spans="2:11">
      <c r="B17" s="43" t="s">
        <v>248</v>
      </c>
      <c r="C17" s="43"/>
      <c r="D17" s="43"/>
      <c r="E17" s="147"/>
      <c r="F17" s="86"/>
      <c r="G17" s="86"/>
      <c r="H17" s="147"/>
      <c r="I17" s="147"/>
      <c r="J17" s="241"/>
      <c r="K17" s="147"/>
    </row>
    <row r="18" spans="2:11" ht="6.75" customHeight="1">
      <c r="B18" s="150"/>
      <c r="C18" s="151"/>
      <c r="D18" s="156"/>
      <c r="E18" s="151"/>
      <c r="F18" s="151"/>
      <c r="G18" s="151"/>
      <c r="H18" s="147"/>
      <c r="I18" s="147"/>
      <c r="J18" s="241"/>
      <c r="K18" s="147"/>
    </row>
    <row r="19" spans="2:11" ht="28.65" customHeight="1">
      <c r="B19" s="320" t="s">
        <v>179</v>
      </c>
      <c r="C19" s="321"/>
      <c r="D19" s="94" t="s">
        <v>180</v>
      </c>
      <c r="E19" s="94" t="s">
        <v>181</v>
      </c>
      <c r="F19" s="94" t="s">
        <v>182</v>
      </c>
      <c r="G19" s="151"/>
      <c r="H19" s="147"/>
      <c r="I19" s="147"/>
      <c r="J19" s="241"/>
      <c r="K19" s="147"/>
    </row>
    <row r="20" spans="2:11">
      <c r="B20" s="322" t="s">
        <v>183</v>
      </c>
      <c r="C20" s="323"/>
      <c r="D20" s="95"/>
      <c r="E20" s="95"/>
      <c r="F20" s="95"/>
      <c r="G20" s="151"/>
      <c r="H20" s="147"/>
      <c r="I20" s="147"/>
      <c r="J20" s="241"/>
      <c r="K20" s="147"/>
    </row>
    <row r="21" spans="2:11">
      <c r="B21" s="318" t="s">
        <v>184</v>
      </c>
      <c r="C21" s="319"/>
      <c r="D21" s="285">
        <v>105.16086457126784</v>
      </c>
      <c r="E21" s="269">
        <v>133608813.16000006</v>
      </c>
      <c r="F21" s="270">
        <v>506</v>
      </c>
      <c r="G21" s="241"/>
      <c r="H21" s="147"/>
      <c r="I21" s="34"/>
      <c r="J21" s="34"/>
      <c r="K21" s="34"/>
    </row>
    <row r="22" spans="2:11">
      <c r="B22" s="318" t="s">
        <v>185</v>
      </c>
      <c r="C22" s="319"/>
      <c r="D22" s="285">
        <v>105.51298123545462</v>
      </c>
      <c r="E22" s="269">
        <v>132733448.58000007</v>
      </c>
      <c r="F22" s="270">
        <v>563</v>
      </c>
      <c r="G22" s="241"/>
      <c r="H22" s="147"/>
      <c r="I22" s="34"/>
      <c r="J22" s="34"/>
      <c r="K22" s="34"/>
    </row>
    <row r="23" spans="2:11">
      <c r="B23" s="318" t="s">
        <v>186</v>
      </c>
      <c r="C23" s="319"/>
      <c r="D23" s="285">
        <v>105.80788029705822</v>
      </c>
      <c r="E23" s="269">
        <v>133221671.04000008</v>
      </c>
      <c r="F23" s="270">
        <v>586</v>
      </c>
      <c r="G23" s="241"/>
      <c r="H23" s="147"/>
      <c r="I23" s="34"/>
      <c r="J23" s="34"/>
      <c r="K23" s="34"/>
    </row>
    <row r="24" spans="2:11">
      <c r="B24" s="273"/>
      <c r="C24" s="273"/>
      <c r="D24" s="158"/>
      <c r="E24" s="273"/>
      <c r="F24" s="273"/>
      <c r="G24" s="162"/>
      <c r="I24" s="34"/>
      <c r="J24" s="34"/>
      <c r="K24" s="34"/>
    </row>
    <row r="25" spans="2:11">
      <c r="B25" s="150" t="s">
        <v>187</v>
      </c>
      <c r="C25" s="151"/>
      <c r="D25" s="156"/>
      <c r="E25" s="151"/>
      <c r="F25" s="151"/>
      <c r="G25" s="162"/>
      <c r="I25" s="34"/>
      <c r="J25" s="34"/>
      <c r="K25" s="34"/>
    </row>
    <row r="26" spans="2:11">
      <c r="B26" s="150" t="s">
        <v>188</v>
      </c>
      <c r="C26" s="151"/>
      <c r="D26" s="156"/>
      <c r="E26" s="151"/>
      <c r="F26" s="151"/>
      <c r="G26" s="162"/>
      <c r="I26" s="34"/>
      <c r="J26" s="34"/>
      <c r="K26" s="34"/>
    </row>
    <row r="27" spans="2:11">
      <c r="B27" s="290" t="s">
        <v>189</v>
      </c>
      <c r="C27" s="290"/>
      <c r="D27" s="290"/>
      <c r="E27" s="290"/>
      <c r="F27" s="102"/>
      <c r="G27" s="162"/>
      <c r="I27" s="34"/>
      <c r="J27" s="34"/>
      <c r="K27" s="34"/>
    </row>
    <row r="28" spans="2:11" ht="6.75" customHeight="1">
      <c r="B28" s="150"/>
      <c r="C28" s="151"/>
      <c r="D28" s="156"/>
      <c r="E28" s="151"/>
      <c r="F28" s="151"/>
      <c r="G28" s="162"/>
      <c r="I28" s="34"/>
      <c r="J28" s="34"/>
      <c r="K28" s="34"/>
    </row>
    <row r="29" spans="2:11">
      <c r="B29" s="320" t="s">
        <v>20</v>
      </c>
      <c r="C29" s="321"/>
      <c r="D29" s="208">
        <v>45382</v>
      </c>
      <c r="E29" s="163">
        <v>45291</v>
      </c>
      <c r="F29" s="151"/>
      <c r="G29" s="162"/>
      <c r="I29" s="34"/>
      <c r="J29" s="34"/>
      <c r="K29" s="34"/>
    </row>
    <row r="30" spans="2:11">
      <c r="B30" s="318" t="s">
        <v>24</v>
      </c>
      <c r="C30" s="319"/>
      <c r="D30" s="202">
        <v>2975861.4499999876</v>
      </c>
      <c r="E30" s="202">
        <v>524477.43999999994</v>
      </c>
      <c r="F30" s="151"/>
      <c r="G30" s="162"/>
      <c r="I30" s="34"/>
      <c r="J30" s="34"/>
      <c r="K30" s="34"/>
    </row>
    <row r="31" spans="2:11">
      <c r="B31" s="318" t="s">
        <v>25</v>
      </c>
      <c r="C31" s="319"/>
      <c r="D31" s="202">
        <v>491.29999999888241</v>
      </c>
      <c r="E31" s="202">
        <v>55894.23</v>
      </c>
      <c r="F31" s="151"/>
      <c r="G31" s="86"/>
      <c r="I31" s="34"/>
      <c r="J31" s="34"/>
      <c r="K31" s="34"/>
    </row>
    <row r="32" spans="2:11">
      <c r="B32" s="318" t="s">
        <v>26</v>
      </c>
      <c r="C32" s="319"/>
      <c r="D32" s="202">
        <v>4663860.8099999987</v>
      </c>
      <c r="E32" s="202">
        <v>3330000</v>
      </c>
      <c r="F32" s="151"/>
      <c r="G32" s="86"/>
      <c r="I32" s="34"/>
      <c r="J32" s="34"/>
      <c r="K32" s="34"/>
    </row>
    <row r="33" spans="1:11">
      <c r="B33" s="318" t="s">
        <v>255</v>
      </c>
      <c r="C33" s="319"/>
      <c r="D33" s="202">
        <v>9000000</v>
      </c>
      <c r="E33" s="202">
        <v>0</v>
      </c>
      <c r="F33" s="151"/>
      <c r="G33" s="86"/>
      <c r="I33" s="34"/>
      <c r="J33" s="34"/>
      <c r="K33" s="34"/>
    </row>
    <row r="34" spans="1:11">
      <c r="B34" s="318" t="s">
        <v>27</v>
      </c>
      <c r="C34" s="319"/>
      <c r="D34" s="202">
        <v>16722216.83</v>
      </c>
      <c r="E34" s="202">
        <v>3353477.42</v>
      </c>
      <c r="F34" s="151"/>
      <c r="G34" s="162"/>
      <c r="I34" s="34"/>
      <c r="J34" s="34"/>
      <c r="K34" s="34"/>
    </row>
    <row r="35" spans="1:11">
      <c r="B35" s="159" t="s">
        <v>176</v>
      </c>
      <c r="C35" s="160"/>
      <c r="D35" s="168">
        <v>33362430.389999986</v>
      </c>
      <c r="E35" s="168">
        <v>7263849.0899999999</v>
      </c>
      <c r="F35" s="166"/>
      <c r="G35" s="162"/>
      <c r="I35" s="34"/>
      <c r="J35" s="34"/>
      <c r="K35" s="34"/>
    </row>
    <row r="36" spans="1:11">
      <c r="B36" s="268"/>
      <c r="C36" s="37"/>
      <c r="D36" s="42"/>
      <c r="E36" s="35"/>
      <c r="H36" s="273"/>
      <c r="I36" s="273"/>
    </row>
    <row r="37" spans="1:11">
      <c r="B37" s="37"/>
      <c r="C37" s="37"/>
      <c r="D37" s="42"/>
      <c r="E37" s="35"/>
    </row>
    <row r="39" spans="1:11" s="86" customFormat="1" ht="13.2">
      <c r="A39" s="43"/>
      <c r="B39" s="86" t="s">
        <v>172</v>
      </c>
      <c r="J39" s="162"/>
    </row>
    <row r="40" spans="1:11" s="86" customFormat="1" ht="13.2">
      <c r="A40" s="43"/>
      <c r="J40" s="162"/>
    </row>
    <row r="41" spans="1:11" s="86" customFormat="1" ht="13.2">
      <c r="A41" s="43"/>
      <c r="J41" s="162"/>
    </row>
    <row r="42" spans="1:11" s="86" customFormat="1" ht="13.2">
      <c r="A42" s="43"/>
      <c r="J42" s="162"/>
    </row>
    <row r="43" spans="1:11" s="86" customFormat="1" ht="13.2">
      <c r="A43" s="43"/>
      <c r="J43" s="162"/>
    </row>
    <row r="44" spans="1:11" s="86" customFormat="1" ht="13.2">
      <c r="A44" s="43"/>
      <c r="J44" s="162"/>
    </row>
    <row r="45" spans="1:11" s="86" customFormat="1" ht="13.2">
      <c r="A45" s="43"/>
      <c r="J45" s="162"/>
    </row>
    <row r="46" spans="1:11" s="86" customFormat="1" ht="13.2">
      <c r="A46" s="43"/>
      <c r="H46" s="43"/>
      <c r="I46" s="43"/>
      <c r="J46" s="43"/>
      <c r="K46" s="43"/>
    </row>
    <row r="47" spans="1:11" s="43" customFormat="1" ht="15" customHeight="1">
      <c r="B47" s="84" t="s">
        <v>190</v>
      </c>
      <c r="C47" s="86"/>
      <c r="D47" s="86"/>
      <c r="E47" s="274" t="s">
        <v>254</v>
      </c>
    </row>
    <row r="48" spans="1:11" s="43" customFormat="1" ht="15" customHeight="1">
      <c r="B48" s="275" t="s">
        <v>191</v>
      </c>
      <c r="C48" s="86"/>
      <c r="D48" s="86"/>
      <c r="E48" s="275" t="s">
        <v>192</v>
      </c>
      <c r="H48" s="86"/>
      <c r="I48" s="86"/>
      <c r="J48" s="162"/>
      <c r="K48" s="86"/>
    </row>
    <row r="49" spans="1:10" s="86" customFormat="1" ht="13.2">
      <c r="A49" s="43"/>
      <c r="J49" s="162"/>
    </row>
    <row r="52" spans="1:10">
      <c r="B52" s="257"/>
      <c r="C52" s="257"/>
      <c r="D52" s="262"/>
      <c r="E52" s="257"/>
    </row>
    <row r="53" spans="1:10">
      <c r="B53" s="257"/>
      <c r="C53" s="257"/>
      <c r="D53" s="262"/>
      <c r="E53" s="257"/>
    </row>
    <row r="54" spans="1:10">
      <c r="B54" s="256" t="s">
        <v>69</v>
      </c>
      <c r="C54" s="258"/>
      <c r="D54" s="265"/>
      <c r="E54" s="271" t="s">
        <v>70</v>
      </c>
      <c r="F54" s="274"/>
    </row>
    <row r="55" spans="1:10">
      <c r="B55" s="260" t="s">
        <v>71</v>
      </c>
      <c r="C55" s="258"/>
      <c r="D55" s="265"/>
      <c r="E55" s="272" t="s">
        <v>72</v>
      </c>
      <c r="F55" s="275"/>
    </row>
    <row r="56" spans="1:10">
      <c r="B56" s="265"/>
      <c r="C56" s="265"/>
      <c r="D56" s="265"/>
      <c r="E56" s="265"/>
      <c r="F56" s="44"/>
      <c r="G56" s="44"/>
    </row>
  </sheetData>
  <mergeCells count="16">
    <mergeCell ref="B29:C29"/>
    <mergeCell ref="B30:C30"/>
    <mergeCell ref="B31:C31"/>
    <mergeCell ref="B32:C32"/>
    <mergeCell ref="B34:C34"/>
    <mergeCell ref="B33:C33"/>
    <mergeCell ref="B6:F6"/>
    <mergeCell ref="B7:F7"/>
    <mergeCell ref="B27:E27"/>
    <mergeCell ref="B23:C23"/>
    <mergeCell ref="B22:C22"/>
    <mergeCell ref="B11:C11"/>
    <mergeCell ref="B19:C19"/>
    <mergeCell ref="B20:C20"/>
    <mergeCell ref="B21:C21"/>
    <mergeCell ref="B14:E14"/>
  </mergeCells>
  <hyperlinks>
    <hyperlink ref="G5" location="INDICE!A1" display="Índice" xr:uid="{EEB0CE1D-35E7-42D1-8F07-943CC199B792}"/>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F226A-0720-4C03-BC3C-D7847FB22E55}">
  <sheetPr codeName="Hoja11">
    <tabColor theme="2" tint="-0.499984740745262"/>
    <pageSetUpPr fitToPage="1"/>
  </sheetPr>
  <dimension ref="A1:S61"/>
  <sheetViews>
    <sheetView showGridLines="0" zoomScale="85" zoomScaleNormal="80" zoomScaleSheetLayoutView="100" workbookViewId="0">
      <pane ySplit="13" topLeftCell="A14" activePane="bottomLeft" state="frozen"/>
      <selection pane="bottomLeft"/>
    </sheetView>
  </sheetViews>
  <sheetFormatPr baseColWidth="10" defaultColWidth="9.44140625" defaultRowHeight="13.2"/>
  <cols>
    <col min="1" max="1" width="2.88671875" style="86" customWidth="1"/>
    <col min="2" max="2" width="85.44140625" style="86" bestFit="1" customWidth="1"/>
    <col min="3" max="3" width="52.5546875" style="86" customWidth="1"/>
    <col min="4" max="4" width="16" style="86" customWidth="1"/>
    <col min="5" max="5" width="17.5546875" style="86" bestFit="1" customWidth="1"/>
    <col min="6" max="7" width="13.5546875" style="86" customWidth="1"/>
    <col min="8" max="8" width="10" style="86" customWidth="1"/>
    <col min="9" max="9" width="15.6640625" style="86" customWidth="1"/>
    <col min="10" max="10" width="18.109375" style="162" customWidth="1"/>
    <col min="11" max="12" width="18.109375" style="86" customWidth="1"/>
    <col min="13" max="13" width="10.6640625" style="86" customWidth="1"/>
    <col min="14" max="16" width="17.88671875" style="86" customWidth="1"/>
    <col min="17" max="17" width="35.109375" style="86" bestFit="1" customWidth="1"/>
    <col min="18" max="18" width="27.109375" style="86" bestFit="1" customWidth="1"/>
    <col min="19" max="19" width="71.44140625" style="86" bestFit="1" customWidth="1"/>
    <col min="20" max="16384" width="9.44140625" style="86"/>
  </cols>
  <sheetData>
    <row r="1" spans="1:19" s="98" customFormat="1">
      <c r="D1" s="99"/>
    </row>
    <row r="2" spans="1:19" s="98" customFormat="1">
      <c r="D2" s="99"/>
    </row>
    <row r="3" spans="1:19" s="98" customFormat="1">
      <c r="D3" s="99"/>
    </row>
    <row r="4" spans="1:19" s="100" customFormat="1" ht="13.8" thickBot="1">
      <c r="D4" s="101"/>
    </row>
    <row r="5" spans="1:19" s="43" customFormat="1" ht="13.8" thickTop="1">
      <c r="M5" s="55" t="s">
        <v>51</v>
      </c>
    </row>
    <row r="6" spans="1:19" s="97" customFormat="1" ht="14.1" customHeight="1">
      <c r="B6" s="308" t="s">
        <v>50</v>
      </c>
      <c r="C6" s="308"/>
      <c r="D6" s="308"/>
      <c r="E6" s="308"/>
      <c r="F6" s="308"/>
      <c r="G6" s="308"/>
      <c r="H6" s="308"/>
      <c r="I6" s="308"/>
      <c r="J6" s="308"/>
      <c r="K6" s="308"/>
      <c r="L6" s="308"/>
      <c r="M6" s="308"/>
      <c r="N6" s="308"/>
      <c r="O6" s="308"/>
      <c r="P6" s="308"/>
      <c r="Q6" s="308"/>
    </row>
    <row r="7" spans="1:19" s="97" customFormat="1" ht="14.1" customHeight="1">
      <c r="B7" s="308" t="s">
        <v>246</v>
      </c>
      <c r="C7" s="308"/>
      <c r="D7" s="308"/>
      <c r="E7" s="308"/>
      <c r="F7" s="308"/>
      <c r="G7" s="308"/>
      <c r="H7" s="308"/>
      <c r="I7" s="308"/>
      <c r="J7" s="308"/>
      <c r="K7" s="308"/>
      <c r="L7" s="308"/>
      <c r="M7" s="308"/>
      <c r="N7" s="308"/>
      <c r="O7" s="308"/>
      <c r="P7" s="308"/>
      <c r="Q7" s="308"/>
    </row>
    <row r="9" spans="1:19" s="171" customFormat="1">
      <c r="A9" s="169"/>
      <c r="B9" s="147" t="s">
        <v>193</v>
      </c>
      <c r="C9" s="147"/>
      <c r="D9" s="170"/>
      <c r="J9" s="172"/>
    </row>
    <row r="10" spans="1:19" s="171" customFormat="1" ht="14.25" customHeight="1">
      <c r="A10" s="169"/>
      <c r="B10" s="173" t="s">
        <v>249</v>
      </c>
      <c r="C10" s="174"/>
      <c r="J10" s="172"/>
    </row>
    <row r="11" spans="1:19" s="171" customFormat="1">
      <c r="A11" s="169"/>
      <c r="B11" s="147"/>
      <c r="C11" s="227"/>
      <c r="J11" s="172"/>
      <c r="L11" s="175"/>
      <c r="M11" s="176"/>
      <c r="O11" s="177"/>
    </row>
    <row r="12" spans="1:19" s="179" customFormat="1" ht="37.5" customHeight="1">
      <c r="A12" s="178"/>
      <c r="B12" s="327" t="s">
        <v>194</v>
      </c>
      <c r="C12" s="327" t="s">
        <v>195</v>
      </c>
      <c r="D12" s="327" t="s">
        <v>196</v>
      </c>
      <c r="E12" s="327" t="s">
        <v>197</v>
      </c>
      <c r="F12" s="325" t="s">
        <v>198</v>
      </c>
      <c r="G12" s="325" t="s">
        <v>199</v>
      </c>
      <c r="H12" s="327" t="s">
        <v>21</v>
      </c>
      <c r="I12" s="325" t="s">
        <v>200</v>
      </c>
      <c r="J12" s="325" t="s">
        <v>201</v>
      </c>
      <c r="K12" s="325" t="s">
        <v>202</v>
      </c>
      <c r="L12" s="325" t="s">
        <v>203</v>
      </c>
      <c r="M12" s="325" t="s">
        <v>204</v>
      </c>
      <c r="N12" s="325" t="s">
        <v>205</v>
      </c>
      <c r="O12" s="325" t="s">
        <v>206</v>
      </c>
      <c r="P12" s="325" t="s">
        <v>207</v>
      </c>
    </row>
    <row r="13" spans="1:19" s="179" customFormat="1" ht="15.75" customHeight="1">
      <c r="A13" s="178"/>
      <c r="B13" s="328"/>
      <c r="C13" s="328"/>
      <c r="D13" s="328"/>
      <c r="E13" s="328"/>
      <c r="F13" s="326"/>
      <c r="G13" s="326"/>
      <c r="H13" s="328"/>
      <c r="I13" s="326"/>
      <c r="J13" s="326"/>
      <c r="K13" s="326"/>
      <c r="L13" s="326"/>
      <c r="M13" s="326"/>
      <c r="N13" s="326"/>
      <c r="O13" s="326"/>
      <c r="P13" s="326"/>
    </row>
    <row r="14" spans="1:19" s="171" customFormat="1" ht="15" customHeight="1">
      <c r="A14" s="169"/>
      <c r="B14" s="180" t="s">
        <v>208</v>
      </c>
      <c r="C14" s="181" t="s">
        <v>257</v>
      </c>
      <c r="D14" s="182" t="s">
        <v>210</v>
      </c>
      <c r="E14" s="182" t="s">
        <v>213</v>
      </c>
      <c r="F14" s="183" t="s">
        <v>279</v>
      </c>
      <c r="G14" s="184" t="s">
        <v>280</v>
      </c>
      <c r="H14" s="184" t="s">
        <v>211</v>
      </c>
      <c r="I14" s="209">
        <v>4066557.78</v>
      </c>
      <c r="J14" s="209">
        <v>5000000</v>
      </c>
      <c r="K14" s="209">
        <v>5143645.74</v>
      </c>
      <c r="L14" s="209">
        <v>5000000</v>
      </c>
      <c r="M14" s="185">
        <v>6.3200000000000006E-2</v>
      </c>
      <c r="N14" s="185">
        <f>+K14/'ACTIVO NETO'!$E$17</f>
        <v>3.8569135829092549E-2</v>
      </c>
      <c r="O14" s="186">
        <v>1</v>
      </c>
      <c r="P14" s="185">
        <v>0.1923</v>
      </c>
      <c r="Q14" s="177"/>
    </row>
    <row r="15" spans="1:19" s="171" customFormat="1" ht="15" customHeight="1">
      <c r="A15" s="169"/>
      <c r="B15" s="180" t="s">
        <v>208</v>
      </c>
      <c r="C15" s="181" t="s">
        <v>257</v>
      </c>
      <c r="D15" s="182" t="s">
        <v>210</v>
      </c>
      <c r="E15" s="182" t="s">
        <v>213</v>
      </c>
      <c r="F15" s="183" t="s">
        <v>281</v>
      </c>
      <c r="G15" s="184" t="s">
        <v>282</v>
      </c>
      <c r="H15" s="184" t="s">
        <v>211</v>
      </c>
      <c r="I15" s="209">
        <v>4400000</v>
      </c>
      <c r="J15" s="209">
        <v>5000000</v>
      </c>
      <c r="K15" s="209">
        <v>5099028.01</v>
      </c>
      <c r="L15" s="209">
        <v>5000000</v>
      </c>
      <c r="M15" s="185">
        <v>6.1499999999999999E-2</v>
      </c>
      <c r="N15" s="185">
        <f>+K15/'ACTIVO NETO'!$E$17</f>
        <v>3.8234574046313981E-2</v>
      </c>
      <c r="O15" s="186">
        <v>1</v>
      </c>
      <c r="P15" s="185">
        <v>0.1923</v>
      </c>
      <c r="Q15" s="177"/>
      <c r="S15" s="177"/>
    </row>
    <row r="16" spans="1:19" s="171" customFormat="1" ht="15" customHeight="1">
      <c r="A16" s="169"/>
      <c r="B16" s="180" t="s">
        <v>208</v>
      </c>
      <c r="C16" s="181" t="s">
        <v>257</v>
      </c>
      <c r="D16" s="182" t="s">
        <v>210</v>
      </c>
      <c r="E16" s="182" t="s">
        <v>213</v>
      </c>
      <c r="F16" s="183" t="s">
        <v>289</v>
      </c>
      <c r="G16" s="184" t="s">
        <v>290</v>
      </c>
      <c r="H16" s="184" t="s">
        <v>211</v>
      </c>
      <c r="I16" s="209">
        <v>3000000</v>
      </c>
      <c r="J16" s="209">
        <v>5081466.67</v>
      </c>
      <c r="K16" s="209">
        <v>5147943.41</v>
      </c>
      <c r="L16" s="209">
        <v>5081466.67</v>
      </c>
      <c r="M16" s="185">
        <v>5.9799999999999999E-2</v>
      </c>
      <c r="N16" s="185">
        <f>+K16/'ACTIVO NETO'!$E$17</f>
        <v>3.8601361496713782E-2</v>
      </c>
      <c r="O16" s="186">
        <v>1</v>
      </c>
      <c r="P16" s="185">
        <v>0.1923</v>
      </c>
      <c r="Q16" s="177"/>
      <c r="S16" s="177"/>
    </row>
    <row r="17" spans="1:19" s="171" customFormat="1" ht="15" customHeight="1">
      <c r="A17" s="169"/>
      <c r="B17" s="180" t="s">
        <v>208</v>
      </c>
      <c r="C17" s="181" t="s">
        <v>257</v>
      </c>
      <c r="D17" s="182" t="s">
        <v>210</v>
      </c>
      <c r="E17" s="182" t="s">
        <v>213</v>
      </c>
      <c r="F17" s="183" t="s">
        <v>291</v>
      </c>
      <c r="G17" s="184" t="s">
        <v>292</v>
      </c>
      <c r="H17" s="184" t="s">
        <v>211</v>
      </c>
      <c r="I17" s="209">
        <v>2966121.61</v>
      </c>
      <c r="J17" s="209">
        <v>5067777.78</v>
      </c>
      <c r="K17" s="209">
        <v>5122735.6900000004</v>
      </c>
      <c r="L17" s="209">
        <v>5067777.78</v>
      </c>
      <c r="M17" s="185">
        <v>5.9799999999999999E-2</v>
      </c>
      <c r="N17" s="185">
        <f>+K17/'ACTIVO NETO'!$E$17</f>
        <v>3.8412343818248679E-2</v>
      </c>
      <c r="O17" s="186">
        <v>1</v>
      </c>
      <c r="P17" s="185">
        <v>0.1923</v>
      </c>
      <c r="Q17" s="177"/>
      <c r="S17" s="177"/>
    </row>
    <row r="18" spans="1:19" s="171" customFormat="1" ht="15" customHeight="1">
      <c r="A18" s="169"/>
      <c r="B18" s="180" t="s">
        <v>208</v>
      </c>
      <c r="C18" s="181" t="s">
        <v>257</v>
      </c>
      <c r="D18" s="182" t="s">
        <v>210</v>
      </c>
      <c r="E18" s="182" t="s">
        <v>213</v>
      </c>
      <c r="F18" s="183" t="s">
        <v>295</v>
      </c>
      <c r="G18" s="184" t="s">
        <v>269</v>
      </c>
      <c r="H18" s="184" t="s">
        <v>211</v>
      </c>
      <c r="I18" s="209">
        <v>4191874.55</v>
      </c>
      <c r="J18" s="209">
        <v>5084447.22</v>
      </c>
      <c r="K18" s="209">
        <v>5136599.46</v>
      </c>
      <c r="L18" s="209">
        <v>5084447.22</v>
      </c>
      <c r="M18" s="185">
        <v>5.79E-2</v>
      </c>
      <c r="N18" s="185">
        <f>+K18/'ACTIVO NETO'!$E$17</f>
        <v>3.8516299972163992E-2</v>
      </c>
      <c r="O18" s="186">
        <v>1</v>
      </c>
      <c r="P18" s="185">
        <v>0.1923</v>
      </c>
      <c r="Q18" s="177"/>
    </row>
    <row r="19" spans="1:19" s="171" customFormat="1" ht="15" customHeight="1">
      <c r="A19" s="169"/>
      <c r="B19" s="180" t="s">
        <v>208</v>
      </c>
      <c r="C19" s="181" t="s">
        <v>256</v>
      </c>
      <c r="D19" s="182" t="s">
        <v>210</v>
      </c>
      <c r="E19" s="182" t="s">
        <v>213</v>
      </c>
      <c r="F19" s="183" t="s">
        <v>260</v>
      </c>
      <c r="G19" s="184" t="s">
        <v>261</v>
      </c>
      <c r="H19" s="184" t="s">
        <v>211</v>
      </c>
      <c r="I19" s="209">
        <v>1026000</v>
      </c>
      <c r="J19" s="209">
        <v>3000000</v>
      </c>
      <c r="K19" s="209">
        <v>3138990.43</v>
      </c>
      <c r="L19" s="209">
        <v>3000000</v>
      </c>
      <c r="M19" s="185">
        <v>5.2999999999999999E-2</v>
      </c>
      <c r="N19" s="185">
        <f>+K19/'ACTIVO NETO'!$E$17</f>
        <v>2.3537419639808172E-2</v>
      </c>
      <c r="O19" s="186">
        <v>1</v>
      </c>
      <c r="P19" s="185">
        <v>4.65E-2</v>
      </c>
      <c r="Q19" s="177"/>
      <c r="S19" s="177"/>
    </row>
    <row r="20" spans="1:19" s="171" customFormat="1" ht="15" customHeight="1">
      <c r="A20" s="169"/>
      <c r="B20" s="180" t="s">
        <v>208</v>
      </c>
      <c r="C20" s="181" t="s">
        <v>256</v>
      </c>
      <c r="D20" s="182" t="s">
        <v>210</v>
      </c>
      <c r="E20" s="182" t="s">
        <v>213</v>
      </c>
      <c r="F20" s="183" t="s">
        <v>274</v>
      </c>
      <c r="G20" s="184" t="s">
        <v>275</v>
      </c>
      <c r="H20" s="184" t="s">
        <v>211</v>
      </c>
      <c r="I20" s="209">
        <v>3000000</v>
      </c>
      <c r="J20" s="209">
        <v>2966121.61</v>
      </c>
      <c r="K20" s="209">
        <v>3062975.43</v>
      </c>
      <c r="L20" s="209">
        <v>2966121.61</v>
      </c>
      <c r="M20" s="185">
        <v>5.8500000000000003E-2</v>
      </c>
      <c r="N20" s="185">
        <f>+K20/'ACTIVO NETO'!$E$17</f>
        <v>2.2967428429634264E-2</v>
      </c>
      <c r="O20" s="186">
        <v>1</v>
      </c>
      <c r="P20" s="185">
        <v>4.65E-2</v>
      </c>
      <c r="Q20" s="177"/>
      <c r="S20" s="177"/>
    </row>
    <row r="21" spans="1:19" s="171" customFormat="1" ht="15" customHeight="1">
      <c r="A21" s="169"/>
      <c r="B21" s="180" t="s">
        <v>208</v>
      </c>
      <c r="C21" s="181" t="s">
        <v>212</v>
      </c>
      <c r="D21" s="182" t="s">
        <v>210</v>
      </c>
      <c r="E21" s="182" t="s">
        <v>213</v>
      </c>
      <c r="F21" s="183" t="s">
        <v>258</v>
      </c>
      <c r="G21" s="184" t="s">
        <v>259</v>
      </c>
      <c r="H21" s="184" t="s">
        <v>211</v>
      </c>
      <c r="I21" s="209">
        <v>500000</v>
      </c>
      <c r="J21" s="209">
        <v>3000000</v>
      </c>
      <c r="K21" s="209">
        <v>3155632.94</v>
      </c>
      <c r="L21" s="209">
        <v>3000000</v>
      </c>
      <c r="M21" s="185">
        <v>5.4199999999999998E-2</v>
      </c>
      <c r="N21" s="185">
        <f>+K21/'ACTIVO NETO'!$E$17</f>
        <v>2.3662211909955263E-2</v>
      </c>
      <c r="O21" s="186">
        <v>1</v>
      </c>
      <c r="P21" s="185">
        <v>0.17299999999999999</v>
      </c>
      <c r="Q21" s="177"/>
      <c r="S21" s="177"/>
    </row>
    <row r="22" spans="1:19" s="171" customFormat="1" ht="15" customHeight="1">
      <c r="A22" s="169"/>
      <c r="B22" s="180" t="s">
        <v>208</v>
      </c>
      <c r="C22" s="181" t="s">
        <v>212</v>
      </c>
      <c r="D22" s="182" t="s">
        <v>210</v>
      </c>
      <c r="E22" s="182" t="s">
        <v>213</v>
      </c>
      <c r="F22" s="183" t="s">
        <v>264</v>
      </c>
      <c r="G22" s="184" t="s">
        <v>265</v>
      </c>
      <c r="H22" s="184" t="s">
        <v>211</v>
      </c>
      <c r="I22" s="209">
        <v>5074000</v>
      </c>
      <c r="J22" s="209">
        <v>1436400</v>
      </c>
      <c r="K22" s="209">
        <v>1498244.53</v>
      </c>
      <c r="L22" s="209">
        <v>1436400</v>
      </c>
      <c r="M22" s="185">
        <v>5.8799999999999998E-2</v>
      </c>
      <c r="N22" s="185">
        <f>+K22/'ACTIVO NETO'!$E$17</f>
        <v>1.1234443370270856E-2</v>
      </c>
      <c r="O22" s="186">
        <v>1</v>
      </c>
      <c r="P22" s="185">
        <v>0.17299999999999999</v>
      </c>
      <c r="Q22" s="177"/>
      <c r="S22" s="177"/>
    </row>
    <row r="23" spans="1:19" s="171" customFormat="1" ht="15" customHeight="1">
      <c r="A23" s="169"/>
      <c r="B23" s="180" t="s">
        <v>208</v>
      </c>
      <c r="C23" s="181" t="s">
        <v>212</v>
      </c>
      <c r="D23" s="182" t="s">
        <v>210</v>
      </c>
      <c r="E23" s="182" t="s">
        <v>213</v>
      </c>
      <c r="F23" s="183" t="s">
        <v>266</v>
      </c>
      <c r="G23" s="184" t="s">
        <v>267</v>
      </c>
      <c r="H23" s="184" t="s">
        <v>211</v>
      </c>
      <c r="I23" s="209">
        <v>521000</v>
      </c>
      <c r="J23" s="209">
        <v>4052400</v>
      </c>
      <c r="K23" s="209">
        <v>4225516.51</v>
      </c>
      <c r="L23" s="209">
        <v>4052400</v>
      </c>
      <c r="M23" s="185">
        <v>5.9723999999999999E-2</v>
      </c>
      <c r="N23" s="185">
        <f>+K23/'ACTIVO NETO'!$E$17</f>
        <v>3.1684631574619891E-2</v>
      </c>
      <c r="O23" s="186">
        <v>1</v>
      </c>
      <c r="P23" s="185">
        <v>0.17299999999999999</v>
      </c>
      <c r="Q23" s="177"/>
      <c r="S23" s="177"/>
    </row>
    <row r="24" spans="1:19" s="171" customFormat="1" ht="15" customHeight="1">
      <c r="A24" s="169"/>
      <c r="B24" s="180" t="s">
        <v>208</v>
      </c>
      <c r="C24" s="181" t="s">
        <v>212</v>
      </c>
      <c r="D24" s="182" t="s">
        <v>210</v>
      </c>
      <c r="E24" s="182" t="s">
        <v>213</v>
      </c>
      <c r="F24" s="183" t="s">
        <v>268</v>
      </c>
      <c r="G24" s="184" t="s">
        <v>269</v>
      </c>
      <c r="H24" s="184" t="s">
        <v>211</v>
      </c>
      <c r="I24" s="209">
        <v>4566000</v>
      </c>
      <c r="J24" s="209">
        <v>4066557.78</v>
      </c>
      <c r="K24" s="209">
        <v>4230993.66</v>
      </c>
      <c r="L24" s="209">
        <v>4066557.78</v>
      </c>
      <c r="M24" s="185">
        <v>5.8599999999999999E-2</v>
      </c>
      <c r="N24" s="185">
        <f>+K24/'ACTIVO NETO'!$E$17</f>
        <v>3.1725701460258306E-2</v>
      </c>
      <c r="O24" s="186">
        <v>1</v>
      </c>
      <c r="P24" s="185">
        <v>0.17299999999999999</v>
      </c>
      <c r="Q24" s="177"/>
      <c r="S24" s="177"/>
    </row>
    <row r="25" spans="1:19" s="171" customFormat="1" ht="15" customHeight="1">
      <c r="A25" s="169"/>
      <c r="B25" s="180" t="s">
        <v>208</v>
      </c>
      <c r="C25" s="181" t="s">
        <v>212</v>
      </c>
      <c r="D25" s="182" t="s">
        <v>210</v>
      </c>
      <c r="E25" s="182" t="s">
        <v>213</v>
      </c>
      <c r="F25" s="183" t="s">
        <v>270</v>
      </c>
      <c r="G25" s="184" t="s">
        <v>271</v>
      </c>
      <c r="H25" s="184" t="s">
        <v>211</v>
      </c>
      <c r="I25" s="209">
        <v>5150000</v>
      </c>
      <c r="J25" s="209">
        <v>4400000</v>
      </c>
      <c r="K25" s="209">
        <v>4570484.8100000005</v>
      </c>
      <c r="L25" s="209">
        <v>4400000</v>
      </c>
      <c r="M25" s="185">
        <v>5.9299999999999999E-2</v>
      </c>
      <c r="N25" s="185">
        <f>+K25/'ACTIVO NETO'!$E$17</f>
        <v>3.4271343391874862E-2</v>
      </c>
      <c r="O25" s="186">
        <v>1</v>
      </c>
      <c r="P25" s="185">
        <v>0.17299999999999999</v>
      </c>
      <c r="Q25" s="177"/>
      <c r="S25" s="177"/>
    </row>
    <row r="26" spans="1:19" s="171" customFormat="1" ht="15" customHeight="1">
      <c r="A26" s="169"/>
      <c r="B26" s="180" t="s">
        <v>208</v>
      </c>
      <c r="C26" s="181" t="s">
        <v>212</v>
      </c>
      <c r="D26" s="182" t="s">
        <v>210</v>
      </c>
      <c r="E26" s="182" t="s">
        <v>213</v>
      </c>
      <c r="F26" s="183" t="s">
        <v>272</v>
      </c>
      <c r="G26" s="184" t="s">
        <v>273</v>
      </c>
      <c r="H26" s="184" t="s">
        <v>211</v>
      </c>
      <c r="I26" s="209">
        <v>1000000</v>
      </c>
      <c r="J26" s="209">
        <v>557535.31000000006</v>
      </c>
      <c r="K26" s="209">
        <v>577375.57000000007</v>
      </c>
      <c r="L26" s="209">
        <v>557535.31000000006</v>
      </c>
      <c r="M26" s="185">
        <v>5.9299999999999999E-2</v>
      </c>
      <c r="N26" s="185">
        <f>+K26/'ACTIVO NETO'!$E$17</f>
        <v>4.3293955123219147E-3</v>
      </c>
      <c r="O26" s="186">
        <v>1</v>
      </c>
      <c r="P26" s="185">
        <v>0.17299999999999999</v>
      </c>
      <c r="Q26" s="177"/>
      <c r="S26" s="177"/>
    </row>
    <row r="27" spans="1:19" s="171" customFormat="1" ht="15" customHeight="1">
      <c r="A27" s="169"/>
      <c r="B27" s="180" t="s">
        <v>208</v>
      </c>
      <c r="C27" s="181" t="s">
        <v>212</v>
      </c>
      <c r="D27" s="182" t="s">
        <v>210</v>
      </c>
      <c r="E27" s="182" t="s">
        <v>213</v>
      </c>
      <c r="F27" s="183" t="s">
        <v>276</v>
      </c>
      <c r="G27" s="184" t="s">
        <v>277</v>
      </c>
      <c r="H27" s="184" t="s">
        <v>211</v>
      </c>
      <c r="I27" s="209">
        <v>1436400</v>
      </c>
      <c r="J27" s="209">
        <v>3066875</v>
      </c>
      <c r="K27" s="209">
        <v>3164649.69</v>
      </c>
      <c r="L27" s="209">
        <v>3066875</v>
      </c>
      <c r="M27" s="185">
        <v>5.9799999999999999E-2</v>
      </c>
      <c r="N27" s="185">
        <f>+K27/'ACTIVO NETO'!$E$17</f>
        <v>2.3729823147794316E-2</v>
      </c>
      <c r="O27" s="186">
        <v>1</v>
      </c>
      <c r="P27" s="185">
        <v>0.17299999999999999</v>
      </c>
      <c r="Q27" s="177"/>
      <c r="S27" s="177"/>
    </row>
    <row r="28" spans="1:19" s="171" customFormat="1" ht="15" customHeight="1">
      <c r="A28" s="169"/>
      <c r="B28" s="180" t="s">
        <v>208</v>
      </c>
      <c r="C28" s="181" t="s">
        <v>212</v>
      </c>
      <c r="D28" s="182" t="s">
        <v>210</v>
      </c>
      <c r="E28" s="182" t="s">
        <v>213</v>
      </c>
      <c r="F28" s="183" t="s">
        <v>285</v>
      </c>
      <c r="G28" s="184" t="s">
        <v>286</v>
      </c>
      <c r="H28" s="184" t="s">
        <v>211</v>
      </c>
      <c r="I28" s="209">
        <v>3066875</v>
      </c>
      <c r="J28" s="209">
        <v>577707.57000000007</v>
      </c>
      <c r="K28" s="209">
        <v>586208.56000000006</v>
      </c>
      <c r="L28" s="209">
        <v>577707.57000000007</v>
      </c>
      <c r="M28" s="185">
        <v>5.4399999999999997E-2</v>
      </c>
      <c r="N28" s="185">
        <f>+K28/'ACTIVO NETO'!$E$17</f>
        <v>4.3956288433691301E-3</v>
      </c>
      <c r="O28" s="186">
        <v>1</v>
      </c>
      <c r="P28" s="185">
        <v>0.17299999999999999</v>
      </c>
      <c r="Q28" s="177"/>
      <c r="S28" s="177"/>
    </row>
    <row r="29" spans="1:19" s="171" customFormat="1" ht="15" customHeight="1">
      <c r="A29" s="169"/>
      <c r="B29" s="180" t="s">
        <v>208</v>
      </c>
      <c r="C29" s="181" t="s">
        <v>212</v>
      </c>
      <c r="D29" s="182" t="s">
        <v>210</v>
      </c>
      <c r="E29" s="182" t="s">
        <v>213</v>
      </c>
      <c r="F29" s="183" t="s">
        <v>287</v>
      </c>
      <c r="G29" s="184" t="s">
        <v>288</v>
      </c>
      <c r="H29" s="184" t="s">
        <v>211</v>
      </c>
      <c r="I29" s="209">
        <v>577707.57000000007</v>
      </c>
      <c r="J29" s="209">
        <v>1055358.33</v>
      </c>
      <c r="K29" s="209">
        <v>1067806.57</v>
      </c>
      <c r="L29" s="209">
        <v>1055358.33</v>
      </c>
      <c r="M29" s="185">
        <v>5.2699999999999997E-2</v>
      </c>
      <c r="N29" s="185">
        <f>+K29/'ACTIVO NETO'!$E$17</f>
        <v>8.0068454787338098E-3</v>
      </c>
      <c r="O29" s="186">
        <v>1</v>
      </c>
      <c r="P29" s="185">
        <v>0.17299999999999999</v>
      </c>
      <c r="Q29" s="177"/>
      <c r="S29" s="177"/>
    </row>
    <row r="30" spans="1:19" s="171" customFormat="1" ht="15" customHeight="1">
      <c r="A30" s="169"/>
      <c r="B30" s="180" t="s">
        <v>208</v>
      </c>
      <c r="C30" s="181" t="s">
        <v>214</v>
      </c>
      <c r="D30" s="182" t="s">
        <v>210</v>
      </c>
      <c r="E30" s="182" t="s">
        <v>213</v>
      </c>
      <c r="F30" s="183" t="s">
        <v>296</v>
      </c>
      <c r="G30" s="184" t="s">
        <v>297</v>
      </c>
      <c r="H30" s="184" t="s">
        <v>211</v>
      </c>
      <c r="I30" s="209">
        <v>5000000</v>
      </c>
      <c r="J30" s="209">
        <v>10127277.779999999</v>
      </c>
      <c r="K30" s="209">
        <v>10228117.35</v>
      </c>
      <c r="L30" s="209">
        <v>10127277.779999999</v>
      </c>
      <c r="M30" s="185">
        <v>0.06</v>
      </c>
      <c r="N30" s="185">
        <f>+K30/'ACTIVO NETO'!$E$17</f>
        <v>7.6694560101654305E-2</v>
      </c>
      <c r="O30" s="186">
        <v>1</v>
      </c>
      <c r="P30" s="185">
        <v>0.18479999999999999</v>
      </c>
      <c r="Q30" s="177"/>
      <c r="S30" s="177"/>
    </row>
    <row r="31" spans="1:19" s="171" customFormat="1" ht="15" customHeight="1">
      <c r="A31" s="169"/>
      <c r="B31" s="180" t="s">
        <v>208</v>
      </c>
      <c r="C31" s="181" t="s">
        <v>214</v>
      </c>
      <c r="D31" s="182" t="s">
        <v>210</v>
      </c>
      <c r="E31" s="182" t="s">
        <v>213</v>
      </c>
      <c r="F31" s="183" t="s">
        <v>298</v>
      </c>
      <c r="G31" s="184" t="s">
        <v>299</v>
      </c>
      <c r="H31" s="184" t="s">
        <v>211</v>
      </c>
      <c r="I31" s="209">
        <v>5000000</v>
      </c>
      <c r="J31" s="209">
        <v>4318961.71</v>
      </c>
      <c r="K31" s="209">
        <v>4359797.0199999996</v>
      </c>
      <c r="L31" s="209">
        <v>4318961.71</v>
      </c>
      <c r="M31" s="185">
        <v>0.06</v>
      </c>
      <c r="N31" s="185">
        <f>+K31/'ACTIVO NETO'!$E$17</f>
        <v>3.2691521141122157E-2</v>
      </c>
      <c r="O31" s="186">
        <v>1</v>
      </c>
      <c r="P31" s="185">
        <v>0.18479999999999999</v>
      </c>
      <c r="Q31" s="177"/>
      <c r="S31" s="177"/>
    </row>
    <row r="32" spans="1:19" s="171" customFormat="1" ht="15" customHeight="1">
      <c r="A32" s="169"/>
      <c r="B32" s="180" t="s">
        <v>208</v>
      </c>
      <c r="C32" s="181" t="s">
        <v>214</v>
      </c>
      <c r="D32" s="182" t="s">
        <v>210</v>
      </c>
      <c r="E32" s="182" t="s">
        <v>213</v>
      </c>
      <c r="F32" s="183" t="s">
        <v>300</v>
      </c>
      <c r="G32" s="184" t="s">
        <v>301</v>
      </c>
      <c r="H32" s="184" t="s">
        <v>211</v>
      </c>
      <c r="I32" s="209">
        <v>5000000</v>
      </c>
      <c r="J32" s="209">
        <v>10000000</v>
      </c>
      <c r="K32" s="209">
        <v>10062163.74</v>
      </c>
      <c r="L32" s="209">
        <v>10000000</v>
      </c>
      <c r="M32" s="185">
        <v>5.7200000000000001E-2</v>
      </c>
      <c r="N32" s="185">
        <f>+K32/'ACTIVO NETO'!$E$17</f>
        <v>7.5450172822872114E-2</v>
      </c>
      <c r="O32" s="186">
        <v>1</v>
      </c>
      <c r="P32" s="185">
        <v>0.18479999999999999</v>
      </c>
      <c r="Q32" s="177"/>
      <c r="S32" s="177"/>
    </row>
    <row r="33" spans="1:19" s="171" customFormat="1" ht="15" customHeight="1">
      <c r="A33" s="169"/>
      <c r="B33" s="180" t="s">
        <v>208</v>
      </c>
      <c r="C33" s="181" t="s">
        <v>209</v>
      </c>
      <c r="D33" s="182" t="s">
        <v>210</v>
      </c>
      <c r="E33" s="182" t="s">
        <v>213</v>
      </c>
      <c r="F33" s="183" t="s">
        <v>262</v>
      </c>
      <c r="G33" s="184" t="s">
        <v>263</v>
      </c>
      <c r="H33" s="184" t="s">
        <v>211</v>
      </c>
      <c r="I33" s="209">
        <v>4000000</v>
      </c>
      <c r="J33" s="209">
        <v>500000</v>
      </c>
      <c r="K33" s="209">
        <v>524286.69</v>
      </c>
      <c r="L33" s="209">
        <v>500000</v>
      </c>
      <c r="M33" s="185">
        <v>6.2700000000000006E-2</v>
      </c>
      <c r="N33" s="185">
        <f>+K33/'ACTIVO NETO'!$E$17</f>
        <v>3.9313136211428391E-3</v>
      </c>
      <c r="O33" s="186">
        <v>1</v>
      </c>
      <c r="P33" s="185">
        <v>0.15310000000000001</v>
      </c>
      <c r="Q33" s="177"/>
      <c r="S33" s="177"/>
    </row>
    <row r="34" spans="1:19" s="171" customFormat="1" ht="15" customHeight="1">
      <c r="A34" s="169"/>
      <c r="B34" s="180" t="s">
        <v>208</v>
      </c>
      <c r="C34" s="181" t="s">
        <v>209</v>
      </c>
      <c r="D34" s="182" t="s">
        <v>210</v>
      </c>
      <c r="E34" s="182" t="s">
        <v>213</v>
      </c>
      <c r="F34" s="183" t="s">
        <v>278</v>
      </c>
      <c r="G34" s="184" t="s">
        <v>263</v>
      </c>
      <c r="H34" s="184" t="s">
        <v>211</v>
      </c>
      <c r="I34" s="209">
        <v>4052400</v>
      </c>
      <c r="J34" s="209">
        <v>521000</v>
      </c>
      <c r="K34" s="209">
        <v>537888.17000000004</v>
      </c>
      <c r="L34" s="209">
        <v>521000</v>
      </c>
      <c r="M34" s="185">
        <v>6.1600000000000002E-2</v>
      </c>
      <c r="N34" s="185">
        <f>+K34/'ACTIVO NETO'!$E$17</f>
        <v>4.0333030185690875E-3</v>
      </c>
      <c r="O34" s="186">
        <v>1</v>
      </c>
      <c r="P34" s="185">
        <v>0.15310000000000001</v>
      </c>
      <c r="Q34" s="177"/>
      <c r="S34" s="177"/>
    </row>
    <row r="35" spans="1:19" s="171" customFormat="1" ht="15" customHeight="1">
      <c r="A35" s="169"/>
      <c r="B35" s="180" t="s">
        <v>208</v>
      </c>
      <c r="C35" s="181" t="s">
        <v>209</v>
      </c>
      <c r="D35" s="182" t="s">
        <v>210</v>
      </c>
      <c r="E35" s="182" t="s">
        <v>213</v>
      </c>
      <c r="F35" s="183" t="s">
        <v>283</v>
      </c>
      <c r="G35" s="184" t="s">
        <v>284</v>
      </c>
      <c r="H35" s="184" t="s">
        <v>211</v>
      </c>
      <c r="I35" s="209">
        <v>557535.31000000006</v>
      </c>
      <c r="J35" s="209">
        <v>5150000</v>
      </c>
      <c r="K35" s="209">
        <v>5239914.92</v>
      </c>
      <c r="L35" s="209">
        <v>5150000</v>
      </c>
      <c r="M35" s="185">
        <v>5.9900000000000002E-2</v>
      </c>
      <c r="N35" s="185">
        <f>+K35/'ACTIVO NETO'!$E$17</f>
        <v>3.9291001071619022E-2</v>
      </c>
      <c r="O35" s="186">
        <v>1</v>
      </c>
      <c r="P35" s="185">
        <v>0.15310000000000001</v>
      </c>
      <c r="Q35" s="177"/>
      <c r="S35" s="177"/>
    </row>
    <row r="36" spans="1:19" s="171" customFormat="1" ht="15" customHeight="1">
      <c r="A36" s="169"/>
      <c r="B36" s="180" t="s">
        <v>208</v>
      </c>
      <c r="C36" s="181" t="s">
        <v>209</v>
      </c>
      <c r="D36" s="182" t="s">
        <v>210</v>
      </c>
      <c r="E36" s="182" t="s">
        <v>213</v>
      </c>
      <c r="F36" s="183" t="s">
        <v>293</v>
      </c>
      <c r="G36" s="184" t="s">
        <v>294</v>
      </c>
      <c r="H36" s="184" t="s">
        <v>211</v>
      </c>
      <c r="I36" s="209">
        <v>4191874.55</v>
      </c>
      <c r="J36" s="209">
        <v>4121000</v>
      </c>
      <c r="K36" s="209">
        <v>4164954.02</v>
      </c>
      <c r="L36" s="209">
        <v>4121000</v>
      </c>
      <c r="M36" s="185">
        <v>5.7500000000000002E-2</v>
      </c>
      <c r="N36" s="185">
        <f>+K36/'ACTIVO NETO'!$E$17</f>
        <v>3.1230509533361654E-2</v>
      </c>
      <c r="O36" s="186">
        <v>1</v>
      </c>
      <c r="P36" s="185">
        <v>0.15310000000000001</v>
      </c>
      <c r="Q36" s="177"/>
      <c r="S36" s="177"/>
    </row>
    <row r="37" spans="1:19" s="171" customFormat="1" ht="15" customHeight="1">
      <c r="A37" s="169"/>
      <c r="B37" s="180" t="s">
        <v>208</v>
      </c>
      <c r="C37" s="181" t="s">
        <v>209</v>
      </c>
      <c r="D37" s="182" t="s">
        <v>210</v>
      </c>
      <c r="E37" s="182" t="s">
        <v>213</v>
      </c>
      <c r="F37" s="183" t="s">
        <v>302</v>
      </c>
      <c r="G37" s="184" t="s">
        <v>277</v>
      </c>
      <c r="H37" s="184" t="s">
        <v>211</v>
      </c>
      <c r="I37" s="209">
        <v>5000000</v>
      </c>
      <c r="J37" s="209">
        <v>5229000</v>
      </c>
      <c r="K37" s="209">
        <v>5241534.5199999996</v>
      </c>
      <c r="L37" s="209">
        <v>5229000</v>
      </c>
      <c r="M37" s="185">
        <v>5.8299999999999998E-2</v>
      </c>
      <c r="N37" s="185">
        <f>+K37/'ACTIVO NETO'!$E$17</f>
        <v>3.9303145487379038E-2</v>
      </c>
      <c r="O37" s="186">
        <v>1</v>
      </c>
      <c r="P37" s="185">
        <v>0.15310000000000001</v>
      </c>
      <c r="Q37" s="177"/>
      <c r="S37" s="177"/>
    </row>
    <row r="38" spans="1:19" s="171" customFormat="1" ht="15" customHeight="1">
      <c r="A38" s="169"/>
      <c r="B38" s="180" t="s">
        <v>208</v>
      </c>
      <c r="C38" s="181" t="s">
        <v>209</v>
      </c>
      <c r="D38" s="182" t="s">
        <v>210</v>
      </c>
      <c r="E38" s="182" t="s">
        <v>213</v>
      </c>
      <c r="F38" s="183" t="s">
        <v>303</v>
      </c>
      <c r="G38" s="184" t="s">
        <v>304</v>
      </c>
      <c r="H38" s="184" t="s">
        <v>211</v>
      </c>
      <c r="I38" s="209">
        <v>5000000</v>
      </c>
      <c r="J38" s="209">
        <v>4705000</v>
      </c>
      <c r="K38" s="209">
        <v>4705000</v>
      </c>
      <c r="L38" s="209">
        <v>4705000</v>
      </c>
      <c r="M38" s="185">
        <v>5.7599999999999998E-2</v>
      </c>
      <c r="N38" s="185">
        <f>+K38/'ACTIVO NETO'!$E$17</f>
        <v>3.5279992683920812E-2</v>
      </c>
      <c r="O38" s="186">
        <v>1</v>
      </c>
      <c r="P38" s="185">
        <v>0.15310000000000001</v>
      </c>
      <c r="Q38" s="177"/>
      <c r="S38" s="177"/>
    </row>
    <row r="39" spans="1:19" s="171" customFormat="1" ht="16.5" customHeight="1">
      <c r="A39" s="169"/>
      <c r="B39" s="187" t="s">
        <v>250</v>
      </c>
      <c r="C39" s="188"/>
      <c r="D39" s="188"/>
      <c r="E39" s="188"/>
      <c r="F39" s="188"/>
      <c r="G39" s="188"/>
      <c r="H39" s="188"/>
      <c r="I39" s="212"/>
      <c r="J39" s="210">
        <v>98084886.75999999</v>
      </c>
      <c r="K39" s="210">
        <v>99992487.439999983</v>
      </c>
      <c r="L39" s="210">
        <v>98084886.75999999</v>
      </c>
      <c r="M39" s="189"/>
      <c r="N39" s="190"/>
      <c r="O39" s="189"/>
      <c r="P39" s="191"/>
    </row>
    <row r="40" spans="1:19" s="171" customFormat="1" ht="16.5" customHeight="1">
      <c r="A40" s="169"/>
      <c r="B40" s="187" t="s">
        <v>215</v>
      </c>
      <c r="C40" s="192"/>
      <c r="D40" s="192"/>
      <c r="E40" s="192"/>
      <c r="F40" s="192"/>
      <c r="G40" s="192"/>
      <c r="H40" s="192"/>
      <c r="I40" s="213"/>
      <c r="J40" s="211">
        <v>88152471.819999993</v>
      </c>
      <c r="K40" s="211">
        <v>89718804.589999989</v>
      </c>
      <c r="L40" s="211">
        <v>88152471.819999993</v>
      </c>
      <c r="M40" s="193"/>
      <c r="N40" s="194"/>
      <c r="O40" s="193"/>
      <c r="P40" s="195"/>
    </row>
    <row r="41" spans="1:19" s="171" customFormat="1">
      <c r="A41" s="169"/>
      <c r="B41" s="149"/>
      <c r="J41" s="172"/>
      <c r="K41" s="196"/>
      <c r="L41" s="86"/>
      <c r="M41" s="86"/>
      <c r="N41" s="86"/>
      <c r="O41" s="86"/>
      <c r="P41" s="86"/>
      <c r="Q41" s="197"/>
    </row>
    <row r="42" spans="1:19">
      <c r="K42" s="196"/>
      <c r="O42" s="198"/>
      <c r="Q42" s="198"/>
    </row>
    <row r="43" spans="1:19">
      <c r="O43" s="198"/>
      <c r="Q43" s="198"/>
    </row>
    <row r="44" spans="1:19">
      <c r="O44" s="198"/>
      <c r="Q44" s="198"/>
    </row>
    <row r="45" spans="1:19">
      <c r="O45" s="198"/>
      <c r="Q45" s="198"/>
    </row>
    <row r="46" spans="1:19">
      <c r="O46" s="198"/>
      <c r="Q46" s="198"/>
    </row>
    <row r="47" spans="1:19">
      <c r="O47" s="198"/>
      <c r="Q47" s="198"/>
    </row>
    <row r="48" spans="1:19">
      <c r="O48" s="198"/>
      <c r="Q48" s="198"/>
    </row>
    <row r="49" spans="1:14" ht="15">
      <c r="A49" s="45"/>
      <c r="C49" s="239"/>
      <c r="D49" s="84" t="s">
        <v>82</v>
      </c>
      <c r="J49" s="86"/>
      <c r="L49" s="274" t="s">
        <v>254</v>
      </c>
    </row>
    <row r="50" spans="1:14" ht="15.75" customHeight="1">
      <c r="A50" s="45"/>
      <c r="C50" s="148"/>
      <c r="D50" s="275" t="s">
        <v>83</v>
      </c>
      <c r="J50" s="86"/>
      <c r="L50" s="275" t="s">
        <v>68</v>
      </c>
    </row>
    <row r="55" spans="1:14">
      <c r="D55" s="263"/>
      <c r="E55" s="263"/>
      <c r="F55" s="263"/>
      <c r="G55" s="263"/>
      <c r="H55" s="263"/>
      <c r="I55" s="263"/>
      <c r="J55" s="264"/>
      <c r="K55" s="263"/>
      <c r="L55" s="263"/>
      <c r="M55" s="263"/>
      <c r="N55" s="263"/>
    </row>
    <row r="56" spans="1:14">
      <c r="D56" s="256" t="s">
        <v>69</v>
      </c>
      <c r="E56" s="258"/>
      <c r="F56" s="265"/>
      <c r="G56" s="263"/>
      <c r="H56" s="263"/>
      <c r="I56" s="263"/>
      <c r="J56" s="264"/>
      <c r="K56" s="263"/>
      <c r="L56" s="271" t="s">
        <v>70</v>
      </c>
      <c r="M56" s="263"/>
      <c r="N56" s="263"/>
    </row>
    <row r="57" spans="1:14">
      <c r="D57" s="260" t="s">
        <v>71</v>
      </c>
      <c r="E57" s="258"/>
      <c r="F57" s="265"/>
      <c r="G57" s="263"/>
      <c r="H57" s="263"/>
      <c r="I57" s="263"/>
      <c r="J57" s="264"/>
      <c r="K57" s="263"/>
      <c r="L57" s="272" t="s">
        <v>72</v>
      </c>
      <c r="M57" s="263"/>
      <c r="N57" s="263"/>
    </row>
    <row r="58" spans="1:14">
      <c r="D58" s="263"/>
      <c r="E58" s="263"/>
      <c r="F58" s="263"/>
      <c r="G58" s="263"/>
      <c r="H58" s="263"/>
      <c r="I58" s="263"/>
      <c r="J58" s="264"/>
      <c r="K58" s="263"/>
      <c r="L58" s="263"/>
      <c r="M58" s="263"/>
      <c r="N58" s="263"/>
    </row>
    <row r="59" spans="1:14">
      <c r="D59" s="263"/>
      <c r="E59" s="263"/>
      <c r="F59" s="263"/>
      <c r="G59" s="263"/>
      <c r="H59" s="263"/>
      <c r="I59" s="263"/>
      <c r="J59" s="264"/>
      <c r="K59" s="263"/>
      <c r="L59" s="263"/>
      <c r="M59" s="263"/>
      <c r="N59" s="263"/>
    </row>
    <row r="60" spans="1:14">
      <c r="D60" s="263"/>
      <c r="E60" s="263"/>
      <c r="F60" s="263"/>
      <c r="G60" s="263"/>
      <c r="H60" s="263"/>
      <c r="I60" s="263"/>
      <c r="J60" s="264"/>
      <c r="K60" s="263"/>
      <c r="L60" s="263"/>
      <c r="M60" s="263"/>
      <c r="N60" s="263"/>
    </row>
    <row r="61" spans="1:14">
      <c r="D61" s="263"/>
      <c r="E61" s="263"/>
      <c r="F61" s="263"/>
      <c r="G61" s="263"/>
      <c r="H61" s="263"/>
      <c r="I61" s="263"/>
      <c r="J61" s="264"/>
      <c r="K61" s="263"/>
      <c r="L61" s="263"/>
      <c r="M61" s="263"/>
      <c r="N61" s="263"/>
    </row>
  </sheetData>
  <mergeCells count="17">
    <mergeCell ref="M12:M13"/>
    <mergeCell ref="N12:N13"/>
    <mergeCell ref="O12:O13"/>
    <mergeCell ref="B6:Q6"/>
    <mergeCell ref="B7:Q7"/>
    <mergeCell ref="B12:B13"/>
    <mergeCell ref="C12:C13"/>
    <mergeCell ref="D12:D13"/>
    <mergeCell ref="E12:E13"/>
    <mergeCell ref="F12:F13"/>
    <mergeCell ref="G12:G13"/>
    <mergeCell ref="H12:H13"/>
    <mergeCell ref="I12:I13"/>
    <mergeCell ref="P12:P13"/>
    <mergeCell ref="J12:J13"/>
    <mergeCell ref="K12:K13"/>
    <mergeCell ref="L12:L13"/>
  </mergeCells>
  <hyperlinks>
    <hyperlink ref="M5" location="INDICE!A1" display="Índice" xr:uid="{1DB7A6D8-861A-4798-B584-2FC9AE7E907D}"/>
  </hyperlinks>
  <pageMargins left="0.25" right="0.25" top="0.75" bottom="0.75" header="0.3" footer="0.3"/>
  <pageSetup paperSize="9" scale="2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2DFFC-FB73-4CD5-A339-E9AF1AEBDDB7}">
  <sheetPr codeName="Hoja12">
    <tabColor theme="2" tint="-0.499984740745262"/>
  </sheetPr>
  <dimension ref="A1:N92"/>
  <sheetViews>
    <sheetView showGridLines="0" zoomScale="85" zoomScaleNormal="85" workbookViewId="0">
      <pane ySplit="7" topLeftCell="A8" activePane="bottomLeft" state="frozen"/>
      <selection pane="bottomLeft"/>
    </sheetView>
  </sheetViews>
  <sheetFormatPr baseColWidth="10" defaultColWidth="8.88671875" defaultRowHeight="13.8"/>
  <cols>
    <col min="1" max="1" width="3.5546875" style="43" customWidth="1"/>
    <col min="2" max="2" width="46.44140625" style="34" customWidth="1"/>
    <col min="3" max="3" width="19.44140625" style="34" customWidth="1"/>
    <col min="4" max="4" width="21.88671875" style="41" customWidth="1"/>
    <col min="5" max="5" width="21.88671875" style="34" customWidth="1"/>
    <col min="6" max="7" width="11.33203125" style="34" customWidth="1"/>
    <col min="8" max="16384" width="8.88671875" style="34"/>
  </cols>
  <sheetData>
    <row r="1" spans="1:14" s="32" customFormat="1" ht="12" customHeight="1">
      <c r="A1" s="49"/>
      <c r="D1" s="39"/>
    </row>
    <row r="2" spans="1:14" s="32" customFormat="1" ht="12" customHeight="1">
      <c r="A2" s="98"/>
      <c r="D2" s="39"/>
    </row>
    <row r="3" spans="1:14" s="32" customFormat="1" ht="12" customHeight="1">
      <c r="A3" s="98"/>
      <c r="D3" s="39"/>
    </row>
    <row r="4" spans="1:14" s="33" customFormat="1" ht="12" customHeight="1" thickBot="1">
      <c r="A4" s="100"/>
      <c r="D4" s="40"/>
    </row>
    <row r="5" spans="1:14" s="44" customFormat="1" ht="12.75" customHeight="1" thickTop="1">
      <c r="A5" s="43"/>
      <c r="B5" s="53"/>
      <c r="C5" s="53"/>
      <c r="E5" s="54"/>
      <c r="F5" s="55" t="s">
        <v>51</v>
      </c>
    </row>
    <row r="6" spans="1:14" s="97" customFormat="1" ht="15" customHeight="1">
      <c r="B6" s="308" t="s">
        <v>50</v>
      </c>
      <c r="C6" s="308"/>
      <c r="D6" s="308"/>
      <c r="E6" s="308"/>
      <c r="F6" s="122"/>
      <c r="G6" s="122"/>
      <c r="H6" s="122"/>
      <c r="I6" s="122"/>
      <c r="J6" s="122"/>
      <c r="K6" s="122"/>
      <c r="L6" s="122"/>
      <c r="M6" s="122"/>
      <c r="N6" s="122"/>
    </row>
    <row r="7" spans="1:14" s="97" customFormat="1" ht="22.5" customHeight="1">
      <c r="B7" s="308" t="s">
        <v>246</v>
      </c>
      <c r="C7" s="308"/>
      <c r="D7" s="308"/>
      <c r="E7" s="308"/>
      <c r="F7" s="122"/>
      <c r="G7" s="122"/>
      <c r="H7" s="122"/>
      <c r="I7" s="122"/>
      <c r="J7" s="122"/>
      <c r="K7" s="122"/>
      <c r="L7" s="122"/>
      <c r="M7" s="122"/>
      <c r="N7" s="122"/>
    </row>
    <row r="8" spans="1:14" s="44" customFormat="1" ht="12.75" customHeight="1">
      <c r="A8" s="43"/>
      <c r="B8" s="53"/>
      <c r="C8" s="53"/>
      <c r="E8" s="54"/>
      <c r="M8" s="55"/>
    </row>
    <row r="9" spans="1:14">
      <c r="B9" s="150" t="s">
        <v>216</v>
      </c>
      <c r="C9" s="151"/>
      <c r="D9" s="156"/>
      <c r="E9" s="151"/>
      <c r="F9" s="151"/>
      <c r="G9" s="151"/>
      <c r="H9" s="44"/>
      <c r="I9" s="44"/>
      <c r="J9" s="44"/>
      <c r="K9" s="44"/>
    </row>
    <row r="10" spans="1:14">
      <c r="B10" s="155" t="s">
        <v>189</v>
      </c>
      <c r="C10" s="151"/>
      <c r="D10" s="156"/>
      <c r="E10" s="151"/>
      <c r="F10" s="151"/>
      <c r="G10" s="151"/>
      <c r="H10" s="44"/>
      <c r="I10" s="44"/>
      <c r="J10" s="44"/>
      <c r="K10" s="44"/>
    </row>
    <row r="11" spans="1:14" ht="6.75" customHeight="1">
      <c r="B11" s="155"/>
      <c r="C11" s="151"/>
      <c r="D11" s="156"/>
      <c r="E11" s="151"/>
      <c r="F11" s="151"/>
      <c r="G11" s="151"/>
      <c r="H11" s="44"/>
      <c r="I11" s="44"/>
      <c r="J11" s="44"/>
      <c r="K11" s="44"/>
    </row>
    <row r="12" spans="1:14">
      <c r="B12" s="329" t="s">
        <v>174</v>
      </c>
      <c r="C12" s="330"/>
      <c r="D12" s="208">
        <v>45382</v>
      </c>
      <c r="E12" s="163">
        <v>45291</v>
      </c>
      <c r="F12" s="151"/>
      <c r="G12" s="151"/>
      <c r="H12" s="44"/>
      <c r="I12" s="44"/>
      <c r="J12" s="44"/>
      <c r="K12" s="44"/>
    </row>
    <row r="13" spans="1:14">
      <c r="B13" s="331" t="s">
        <v>217</v>
      </c>
      <c r="C13" s="332"/>
      <c r="D13" s="167">
        <v>6787.83</v>
      </c>
      <c r="E13" s="167">
        <v>6694.32</v>
      </c>
      <c r="F13" s="151"/>
      <c r="G13" s="151"/>
      <c r="H13" s="44"/>
      <c r="I13" s="44"/>
      <c r="J13" s="44"/>
      <c r="K13" s="44"/>
    </row>
    <row r="14" spans="1:14">
      <c r="B14" s="200" t="s">
        <v>85</v>
      </c>
      <c r="C14" s="201"/>
      <c r="D14" s="199">
        <v>6787.83</v>
      </c>
      <c r="E14" s="199">
        <v>6694.32</v>
      </c>
      <c r="F14" s="228"/>
      <c r="G14" s="228"/>
      <c r="H14" s="44"/>
      <c r="I14" s="44"/>
      <c r="J14" s="44"/>
      <c r="K14" s="44"/>
    </row>
    <row r="15" spans="1:14">
      <c r="B15" s="273"/>
      <c r="C15" s="273"/>
      <c r="D15" s="158"/>
      <c r="E15" s="151"/>
      <c r="F15" s="229"/>
      <c r="G15" s="229"/>
      <c r="H15" s="44"/>
      <c r="I15" s="44"/>
      <c r="J15" s="44"/>
      <c r="K15" s="44"/>
    </row>
    <row r="16" spans="1:14">
      <c r="B16" s="155"/>
      <c r="C16" s="151"/>
      <c r="D16" s="156"/>
      <c r="E16" s="151"/>
      <c r="F16" s="229"/>
      <c r="G16" s="229"/>
      <c r="H16" s="44"/>
      <c r="I16" s="44"/>
      <c r="J16" s="44"/>
      <c r="K16" s="44"/>
    </row>
    <row r="17" spans="2:11">
      <c r="B17" s="150" t="s">
        <v>218</v>
      </c>
      <c r="C17" s="151"/>
      <c r="D17" s="156"/>
      <c r="E17" s="151"/>
      <c r="F17" s="151"/>
      <c r="G17" s="151"/>
      <c r="H17" s="44"/>
      <c r="I17" s="44"/>
      <c r="J17" s="44"/>
      <c r="K17" s="44"/>
    </row>
    <row r="18" spans="2:11">
      <c r="B18" s="155" t="s">
        <v>189</v>
      </c>
      <c r="C18" s="151"/>
      <c r="D18" s="156"/>
      <c r="E18" s="151"/>
      <c r="F18" s="151"/>
      <c r="G18" s="151"/>
      <c r="H18" s="44"/>
      <c r="I18" s="44"/>
      <c r="J18" s="44"/>
      <c r="K18" s="44"/>
    </row>
    <row r="19" spans="2:11" ht="6.75" customHeight="1">
      <c r="B19" s="155"/>
      <c r="C19" s="151"/>
      <c r="D19" s="156"/>
      <c r="E19" s="151"/>
      <c r="F19" s="151"/>
      <c r="G19" s="151"/>
      <c r="H19" s="44"/>
      <c r="I19" s="44"/>
      <c r="J19" s="44"/>
      <c r="K19" s="44"/>
    </row>
    <row r="20" spans="2:11">
      <c r="B20" s="329" t="s">
        <v>174</v>
      </c>
      <c r="C20" s="330"/>
      <c r="D20" s="208">
        <v>45382</v>
      </c>
      <c r="E20" s="163">
        <v>45291</v>
      </c>
      <c r="F20" s="151"/>
      <c r="G20" s="151"/>
      <c r="H20" s="44"/>
      <c r="I20" s="44"/>
      <c r="J20" s="44"/>
      <c r="K20" s="44"/>
    </row>
    <row r="21" spans="2:11">
      <c r="B21" s="331" t="s">
        <v>219</v>
      </c>
      <c r="C21" s="332"/>
      <c r="D21" s="167">
        <v>137534.62000000005</v>
      </c>
      <c r="E21" s="167">
        <v>119449.43999999996</v>
      </c>
      <c r="F21" s="151"/>
      <c r="G21" s="151"/>
      <c r="H21" s="44"/>
      <c r="I21" s="44"/>
      <c r="J21" s="44"/>
      <c r="K21" s="44"/>
    </row>
    <row r="22" spans="2:11">
      <c r="B22" s="200" t="s">
        <v>85</v>
      </c>
      <c r="C22" s="201"/>
      <c r="D22" s="199">
        <v>137534.62000000005</v>
      </c>
      <c r="E22" s="199">
        <v>119449.43999999996</v>
      </c>
      <c r="F22" s="228"/>
      <c r="G22" s="228"/>
      <c r="H22" s="44"/>
      <c r="I22" s="44"/>
      <c r="J22" s="44"/>
      <c r="K22" s="44"/>
    </row>
    <row r="23" spans="2:11">
      <c r="B23" s="273"/>
      <c r="C23" s="273"/>
      <c r="D23" s="158"/>
      <c r="E23" s="151"/>
      <c r="F23" s="229"/>
      <c r="G23" s="229"/>
      <c r="H23" s="44"/>
      <c r="I23" s="44"/>
      <c r="J23" s="44"/>
      <c r="K23" s="44"/>
    </row>
    <row r="24" spans="2:11">
      <c r="B24" s="155"/>
      <c r="C24" s="151"/>
      <c r="D24" s="156"/>
      <c r="E24" s="151"/>
      <c r="F24" s="229"/>
      <c r="G24" s="229"/>
      <c r="H24" s="44"/>
      <c r="I24" s="44"/>
      <c r="J24" s="44"/>
      <c r="K24" s="44"/>
    </row>
    <row r="25" spans="2:11">
      <c r="B25" s="150" t="s">
        <v>220</v>
      </c>
      <c r="C25" s="151"/>
      <c r="D25" s="156"/>
      <c r="E25" s="151"/>
      <c r="F25" s="229"/>
      <c r="G25" s="229"/>
      <c r="H25" s="44"/>
      <c r="I25" s="44"/>
      <c r="J25" s="44"/>
      <c r="K25" s="44"/>
    </row>
    <row r="26" spans="2:11">
      <c r="B26" s="155" t="s">
        <v>189</v>
      </c>
      <c r="C26" s="151"/>
      <c r="D26" s="156"/>
      <c r="E26" s="151"/>
      <c r="F26" s="229"/>
      <c r="G26" s="229"/>
      <c r="H26" s="44"/>
      <c r="I26" s="44"/>
      <c r="J26" s="44"/>
      <c r="K26" s="44"/>
    </row>
    <row r="27" spans="2:11" ht="6.75" customHeight="1">
      <c r="B27" s="155"/>
      <c r="C27" s="151"/>
      <c r="D27" s="156"/>
      <c r="E27" s="151"/>
      <c r="F27" s="229"/>
      <c r="G27" s="229"/>
      <c r="H27" s="44"/>
      <c r="I27" s="44"/>
      <c r="J27" s="44"/>
      <c r="K27" s="44"/>
    </row>
    <row r="28" spans="2:11">
      <c r="B28" s="333" t="s">
        <v>174</v>
      </c>
      <c r="C28" s="334"/>
      <c r="D28" s="208">
        <v>45382</v>
      </c>
      <c r="E28" s="163">
        <v>45291</v>
      </c>
      <c r="F28" s="229"/>
      <c r="G28" s="229"/>
      <c r="H28" s="44"/>
      <c r="I28" s="44"/>
      <c r="J28" s="44"/>
      <c r="K28" s="44"/>
    </row>
    <row r="29" spans="2:11">
      <c r="B29" s="335" t="s">
        <v>33</v>
      </c>
      <c r="C29" s="336"/>
      <c r="D29" s="203">
        <v>2500</v>
      </c>
      <c r="E29" s="202">
        <v>2500</v>
      </c>
      <c r="F29" s="229"/>
      <c r="G29" s="229"/>
      <c r="H29" s="44"/>
      <c r="I29" s="44"/>
      <c r="J29" s="44"/>
      <c r="K29" s="44"/>
    </row>
    <row r="30" spans="2:11">
      <c r="B30" s="200" t="s">
        <v>85</v>
      </c>
      <c r="C30" s="201"/>
      <c r="D30" s="199">
        <v>2500</v>
      </c>
      <c r="E30" s="199">
        <v>2500</v>
      </c>
      <c r="F30" s="228"/>
      <c r="G30" s="228"/>
      <c r="H30" s="44"/>
      <c r="I30" s="44"/>
      <c r="J30" s="44"/>
      <c r="K30" s="44"/>
    </row>
    <row r="31" spans="2:11">
      <c r="B31" s="150"/>
      <c r="C31" s="151"/>
      <c r="D31" s="156"/>
      <c r="E31" s="151"/>
      <c r="F31" s="229"/>
      <c r="G31" s="229"/>
      <c r="H31" s="44"/>
      <c r="I31" s="44"/>
      <c r="J31" s="44"/>
      <c r="K31" s="44"/>
    </row>
    <row r="32" spans="2:11">
      <c r="B32" s="150"/>
      <c r="C32" s="151"/>
      <c r="D32" s="156"/>
      <c r="E32" s="151"/>
      <c r="F32" s="229"/>
      <c r="G32" s="229"/>
      <c r="H32" s="44"/>
      <c r="I32" s="44"/>
      <c r="J32" s="44"/>
      <c r="K32" s="44"/>
    </row>
    <row r="33" spans="2:11">
      <c r="B33" s="150"/>
      <c r="C33" s="151"/>
      <c r="D33" s="156"/>
      <c r="E33" s="151"/>
      <c r="F33" s="229"/>
      <c r="G33" s="229"/>
      <c r="H33" s="44"/>
      <c r="I33" s="44"/>
      <c r="J33" s="44"/>
      <c r="K33" s="44"/>
    </row>
    <row r="34" spans="2:11">
      <c r="B34" s="150" t="s">
        <v>221</v>
      </c>
      <c r="C34" s="151"/>
      <c r="D34" s="156"/>
      <c r="E34" s="151"/>
      <c r="F34" s="229"/>
      <c r="G34" s="229"/>
      <c r="H34" s="44"/>
      <c r="I34" s="44"/>
      <c r="J34" s="44"/>
      <c r="K34" s="44"/>
    </row>
    <row r="35" spans="2:11">
      <c r="B35" s="155" t="s">
        <v>189</v>
      </c>
      <c r="C35" s="151"/>
      <c r="D35" s="156"/>
      <c r="E35" s="151"/>
      <c r="F35" s="229"/>
      <c r="G35" s="229"/>
      <c r="H35" s="44"/>
      <c r="I35" s="44"/>
      <c r="J35" s="44"/>
      <c r="K35" s="44"/>
    </row>
    <row r="36" spans="2:11" ht="6.75" customHeight="1">
      <c r="B36" s="155"/>
      <c r="C36" s="151"/>
      <c r="D36" s="156"/>
      <c r="E36" s="151"/>
      <c r="F36" s="229"/>
      <c r="G36" s="229"/>
      <c r="H36" s="44"/>
      <c r="I36" s="44"/>
      <c r="J36" s="44"/>
      <c r="K36" s="44"/>
    </row>
    <row r="37" spans="2:11">
      <c r="B37" s="329" t="s">
        <v>174</v>
      </c>
      <c r="C37" s="330"/>
      <c r="D37" s="208">
        <v>45382</v>
      </c>
      <c r="E37" s="208">
        <v>45016</v>
      </c>
      <c r="F37" s="229"/>
      <c r="G37" s="229"/>
      <c r="H37" s="44"/>
      <c r="I37" s="44"/>
      <c r="J37" s="44"/>
      <c r="K37" s="44"/>
    </row>
    <row r="38" spans="2:11">
      <c r="B38" s="331" t="s">
        <v>222</v>
      </c>
      <c r="C38" s="332"/>
      <c r="D38" s="167">
        <v>1348474.67</v>
      </c>
      <c r="E38" s="167">
        <v>135797.01</v>
      </c>
      <c r="F38" s="229"/>
      <c r="G38" s="229"/>
      <c r="H38" s="44"/>
      <c r="I38" s="44"/>
      <c r="J38" s="44"/>
      <c r="K38" s="44"/>
    </row>
    <row r="39" spans="2:11">
      <c r="B39" s="200" t="s">
        <v>85</v>
      </c>
      <c r="C39" s="201"/>
      <c r="D39" s="199">
        <v>1348474.67</v>
      </c>
      <c r="E39" s="199">
        <v>135797.01</v>
      </c>
      <c r="F39" s="228"/>
      <c r="G39" s="228"/>
      <c r="H39" s="44"/>
      <c r="I39" s="44"/>
      <c r="J39" s="44"/>
      <c r="K39" s="44"/>
    </row>
    <row r="40" spans="2:11">
      <c r="B40" s="150"/>
      <c r="C40" s="151"/>
      <c r="D40" s="156"/>
      <c r="E40" s="151"/>
      <c r="F40" s="151"/>
      <c r="G40" s="151"/>
      <c r="H40" s="44"/>
      <c r="I40" s="44"/>
      <c r="J40" s="44"/>
      <c r="K40" s="44"/>
    </row>
    <row r="41" spans="2:11">
      <c r="B41" s="150"/>
      <c r="C41" s="151"/>
      <c r="D41" s="156"/>
      <c r="E41" s="151"/>
      <c r="F41" s="151"/>
      <c r="G41" s="151"/>
      <c r="H41" s="44"/>
      <c r="I41" s="44"/>
      <c r="J41" s="44"/>
      <c r="K41" s="44"/>
    </row>
    <row r="42" spans="2:11">
      <c r="B42" s="150" t="s">
        <v>223</v>
      </c>
      <c r="C42" s="151"/>
      <c r="D42" s="156"/>
      <c r="E42" s="151"/>
      <c r="F42" s="151"/>
      <c r="G42" s="151"/>
      <c r="H42" s="44"/>
      <c r="I42" s="44"/>
      <c r="J42" s="44"/>
      <c r="K42" s="44"/>
    </row>
    <row r="43" spans="2:11">
      <c r="B43" s="155" t="s">
        <v>189</v>
      </c>
      <c r="C43" s="151"/>
      <c r="D43" s="156"/>
      <c r="E43" s="151"/>
      <c r="F43" s="151"/>
      <c r="G43" s="151"/>
      <c r="H43" s="44"/>
      <c r="I43" s="44"/>
      <c r="J43" s="44"/>
      <c r="K43" s="44"/>
    </row>
    <row r="44" spans="2:11" ht="6.75" customHeight="1">
      <c r="B44" s="155"/>
      <c r="C44" s="151"/>
      <c r="D44" s="156"/>
      <c r="E44" s="151"/>
      <c r="F44" s="151"/>
      <c r="G44" s="151"/>
      <c r="H44" s="44"/>
      <c r="I44" s="44"/>
      <c r="J44" s="44"/>
      <c r="K44" s="44"/>
    </row>
    <row r="45" spans="2:11">
      <c r="B45" s="333" t="s">
        <v>174</v>
      </c>
      <c r="C45" s="334"/>
      <c r="D45" s="208">
        <v>45382</v>
      </c>
      <c r="E45" s="208">
        <v>45016</v>
      </c>
      <c r="F45" s="151"/>
      <c r="G45" s="151"/>
      <c r="H45" s="44"/>
      <c r="I45" s="44"/>
      <c r="J45" s="44"/>
      <c r="K45" s="44"/>
    </row>
    <row r="46" spans="2:11">
      <c r="B46" s="335" t="s">
        <v>224</v>
      </c>
      <c r="C46" s="336"/>
      <c r="D46" s="202">
        <v>195310.61</v>
      </c>
      <c r="E46" s="202">
        <v>65374.28</v>
      </c>
      <c r="F46" s="151"/>
      <c r="G46" s="151"/>
      <c r="H46" s="44"/>
      <c r="I46" s="44"/>
      <c r="J46" s="44"/>
      <c r="K46" s="44"/>
    </row>
    <row r="47" spans="2:11">
      <c r="B47" s="335" t="s">
        <v>225</v>
      </c>
      <c r="C47" s="336"/>
      <c r="D47" s="202">
        <v>191853.12</v>
      </c>
      <c r="E47" s="202">
        <v>0</v>
      </c>
      <c r="F47" s="151"/>
      <c r="G47" s="151"/>
      <c r="H47" s="44"/>
      <c r="I47" s="44"/>
      <c r="J47" s="44"/>
      <c r="K47" s="44"/>
    </row>
    <row r="48" spans="2:11">
      <c r="B48" s="245" t="s">
        <v>85</v>
      </c>
      <c r="C48" s="246"/>
      <c r="D48" s="247">
        <v>387163.73</v>
      </c>
      <c r="E48" s="247">
        <v>65374.28</v>
      </c>
      <c r="F48" s="166"/>
      <c r="G48" s="166"/>
      <c r="H48" s="44"/>
      <c r="I48" s="44"/>
      <c r="J48" s="44"/>
      <c r="K48" s="44"/>
    </row>
    <row r="49" spans="2:11">
      <c r="B49" s="273"/>
      <c r="C49" s="273"/>
      <c r="D49" s="158"/>
      <c r="E49" s="151"/>
      <c r="F49" s="151"/>
      <c r="G49" s="151"/>
      <c r="H49" s="44"/>
      <c r="I49" s="44"/>
      <c r="J49" s="44"/>
      <c r="K49" s="44"/>
    </row>
    <row r="50" spans="2:11">
      <c r="B50" s="155"/>
      <c r="C50" s="151"/>
      <c r="D50" s="156"/>
      <c r="E50" s="151"/>
      <c r="F50" s="151"/>
      <c r="G50" s="151"/>
      <c r="H50" s="44"/>
      <c r="I50" s="44"/>
      <c r="J50" s="44"/>
      <c r="K50" s="44"/>
    </row>
    <row r="51" spans="2:11">
      <c r="B51" s="150" t="s">
        <v>226</v>
      </c>
      <c r="C51" s="151"/>
      <c r="D51" s="156"/>
      <c r="E51" s="151"/>
      <c r="F51" s="151"/>
      <c r="G51" s="151"/>
      <c r="H51" s="44"/>
      <c r="I51" s="44"/>
      <c r="J51" s="44"/>
      <c r="K51" s="44"/>
    </row>
    <row r="52" spans="2:11">
      <c r="B52" s="155" t="s">
        <v>189</v>
      </c>
      <c r="C52" s="151"/>
      <c r="D52" s="156"/>
      <c r="E52" s="151"/>
      <c r="F52" s="151"/>
      <c r="G52" s="151"/>
      <c r="H52" s="44"/>
      <c r="I52" s="44"/>
      <c r="J52" s="44"/>
      <c r="K52" s="44"/>
    </row>
    <row r="53" spans="2:11" ht="6.75" customHeight="1">
      <c r="B53" s="155"/>
      <c r="C53" s="151"/>
      <c r="D53" s="156"/>
      <c r="E53" s="151"/>
      <c r="F53" s="151"/>
      <c r="G53" s="151"/>
      <c r="H53" s="44"/>
      <c r="I53" s="44"/>
      <c r="J53" s="44"/>
      <c r="K53" s="44"/>
    </row>
    <row r="54" spans="2:11">
      <c r="B54" s="333" t="s">
        <v>174</v>
      </c>
      <c r="C54" s="334"/>
      <c r="D54" s="208">
        <v>45382</v>
      </c>
      <c r="E54" s="208">
        <v>45016</v>
      </c>
      <c r="F54" s="151"/>
      <c r="G54" s="151"/>
      <c r="H54" s="44"/>
      <c r="I54" s="44"/>
      <c r="J54" s="44"/>
      <c r="K54" s="44"/>
    </row>
    <row r="55" spans="2:11">
      <c r="B55" s="281" t="s">
        <v>227</v>
      </c>
      <c r="C55" s="282"/>
      <c r="D55" s="240">
        <v>0</v>
      </c>
      <c r="E55" s="240">
        <v>1973.81</v>
      </c>
      <c r="F55" s="151"/>
      <c r="G55" s="151"/>
      <c r="H55" s="44"/>
      <c r="I55" s="44"/>
      <c r="J55" s="44"/>
      <c r="K55" s="44"/>
    </row>
    <row r="56" spans="2:11">
      <c r="B56" s="281" t="s">
        <v>305</v>
      </c>
      <c r="C56" s="282"/>
      <c r="D56" s="240">
        <v>118.71</v>
      </c>
      <c r="E56" s="240">
        <v>0</v>
      </c>
      <c r="F56" s="151"/>
      <c r="G56" s="151"/>
      <c r="H56" s="44"/>
      <c r="I56" s="44"/>
      <c r="J56" s="44"/>
      <c r="K56" s="44"/>
    </row>
    <row r="57" spans="2:11">
      <c r="B57" s="200" t="s">
        <v>85</v>
      </c>
      <c r="C57" s="201"/>
      <c r="D57" s="199">
        <v>118.71</v>
      </c>
      <c r="E57" s="199">
        <v>1973.81</v>
      </c>
      <c r="F57" s="166"/>
      <c r="G57" s="166"/>
      <c r="H57" s="44"/>
      <c r="I57" s="44"/>
      <c r="J57" s="44"/>
      <c r="K57" s="44"/>
    </row>
    <row r="58" spans="2:11">
      <c r="B58" s="273"/>
      <c r="C58" s="273"/>
      <c r="D58" s="158"/>
      <c r="E58" s="151"/>
      <c r="F58" s="151"/>
      <c r="G58" s="151"/>
      <c r="H58" s="44"/>
      <c r="I58" s="44"/>
      <c r="J58" s="44"/>
      <c r="K58" s="44"/>
    </row>
    <row r="59" spans="2:11">
      <c r="B59" s="273"/>
      <c r="C59" s="273"/>
      <c r="D59" s="158"/>
      <c r="E59" s="151"/>
      <c r="F59" s="151"/>
      <c r="G59" s="151"/>
      <c r="H59" s="44"/>
      <c r="I59" s="44"/>
      <c r="J59" s="44"/>
      <c r="K59" s="44"/>
    </row>
    <row r="60" spans="2:11">
      <c r="B60" s="150" t="s">
        <v>228</v>
      </c>
      <c r="C60" s="151"/>
      <c r="D60" s="156"/>
      <c r="E60" s="151"/>
      <c r="F60" s="151"/>
      <c r="G60" s="151"/>
      <c r="H60" s="44"/>
      <c r="I60" s="44"/>
      <c r="J60" s="44"/>
      <c r="K60" s="44"/>
    </row>
    <row r="61" spans="2:11">
      <c r="B61" s="155" t="s">
        <v>189</v>
      </c>
      <c r="C61" s="151"/>
      <c r="D61" s="156"/>
      <c r="E61" s="151"/>
      <c r="F61" s="151"/>
      <c r="G61" s="151"/>
      <c r="H61" s="44"/>
      <c r="I61" s="44"/>
      <c r="J61" s="44"/>
      <c r="K61" s="44"/>
    </row>
    <row r="62" spans="2:11" ht="6.75" customHeight="1">
      <c r="B62" s="155"/>
      <c r="C62" s="151"/>
      <c r="D62" s="156"/>
      <c r="E62" s="151"/>
      <c r="F62" s="151"/>
      <c r="G62" s="151"/>
      <c r="H62" s="44"/>
      <c r="I62" s="44"/>
      <c r="J62" s="44"/>
      <c r="K62" s="44"/>
    </row>
    <row r="63" spans="2:11" ht="15" customHeight="1">
      <c r="B63" s="329" t="s">
        <v>174</v>
      </c>
      <c r="C63" s="330"/>
      <c r="D63" s="208">
        <v>45382</v>
      </c>
      <c r="E63" s="208">
        <v>45016</v>
      </c>
      <c r="F63" s="151"/>
      <c r="G63" s="151"/>
      <c r="H63" s="44"/>
      <c r="I63" s="44"/>
      <c r="J63" s="44"/>
      <c r="K63" s="44"/>
    </row>
    <row r="64" spans="2:11" ht="15" customHeight="1">
      <c r="B64" s="331" t="s">
        <v>44</v>
      </c>
      <c r="C64" s="332"/>
      <c r="D64" s="240">
        <v>7500</v>
      </c>
      <c r="E64" s="240">
        <v>4286.08</v>
      </c>
      <c r="F64" s="151"/>
      <c r="G64" s="151"/>
      <c r="H64" s="44"/>
      <c r="I64" s="44"/>
      <c r="J64" s="44"/>
      <c r="K64" s="44"/>
    </row>
    <row r="65" spans="1:11" ht="15" customHeight="1">
      <c r="B65" s="335" t="s">
        <v>45</v>
      </c>
      <c r="C65" s="336"/>
      <c r="D65" s="240">
        <v>3489.16</v>
      </c>
      <c r="E65" s="240">
        <v>0</v>
      </c>
      <c r="F65" s="151"/>
      <c r="G65" s="151"/>
      <c r="H65" s="44"/>
      <c r="I65" s="44"/>
      <c r="J65" s="44"/>
      <c r="K65" s="44"/>
    </row>
    <row r="66" spans="1:11" ht="15" customHeight="1">
      <c r="B66" s="335" t="s">
        <v>46</v>
      </c>
      <c r="C66" s="336"/>
      <c r="D66" s="240">
        <v>1597.3</v>
      </c>
      <c r="E66" s="240">
        <v>0</v>
      </c>
      <c r="F66" s="151"/>
      <c r="G66" s="151"/>
      <c r="H66" s="44"/>
      <c r="I66" s="44"/>
      <c r="J66" s="44"/>
      <c r="K66" s="44"/>
    </row>
    <row r="67" spans="1:11" ht="15" customHeight="1">
      <c r="B67" s="335" t="s">
        <v>229</v>
      </c>
      <c r="C67" s="336"/>
      <c r="D67" s="240">
        <v>493.32</v>
      </c>
      <c r="E67" s="240">
        <v>0</v>
      </c>
      <c r="F67" s="151"/>
      <c r="G67" s="151"/>
      <c r="H67" s="44"/>
      <c r="I67" s="44"/>
      <c r="J67" s="44"/>
      <c r="K67" s="44"/>
    </row>
    <row r="68" spans="1:11" ht="15" customHeight="1">
      <c r="B68" s="335" t="s">
        <v>47</v>
      </c>
      <c r="C68" s="336"/>
      <c r="D68" s="240">
        <v>6058.17</v>
      </c>
      <c r="E68" s="240">
        <v>0</v>
      </c>
      <c r="F68" s="151"/>
      <c r="G68" s="151"/>
      <c r="H68" s="44"/>
      <c r="I68" s="44"/>
      <c r="J68" s="44"/>
      <c r="K68" s="44"/>
    </row>
    <row r="69" spans="1:11" ht="15" customHeight="1">
      <c r="B69" s="335" t="s">
        <v>48</v>
      </c>
      <c r="C69" s="336"/>
      <c r="D69" s="240">
        <v>0.01</v>
      </c>
      <c r="E69" s="240">
        <v>0</v>
      </c>
      <c r="F69" s="151"/>
      <c r="G69" s="151"/>
      <c r="H69" s="44"/>
      <c r="I69" s="44"/>
      <c r="J69" s="44"/>
      <c r="K69" s="44"/>
    </row>
    <row r="70" spans="1:11" ht="15" customHeight="1">
      <c r="B70" s="335" t="s">
        <v>49</v>
      </c>
      <c r="C70" s="336"/>
      <c r="D70" s="240">
        <v>38984.089999999997</v>
      </c>
      <c r="E70" s="240">
        <v>0</v>
      </c>
      <c r="F70" s="151"/>
      <c r="G70" s="151"/>
      <c r="H70" s="44"/>
      <c r="I70" s="44"/>
      <c r="J70" s="44"/>
      <c r="K70" s="44"/>
    </row>
    <row r="71" spans="1:11" ht="15" customHeight="1">
      <c r="B71" s="335" t="s">
        <v>306</v>
      </c>
      <c r="C71" s="336"/>
      <c r="D71" s="240">
        <v>0</v>
      </c>
      <c r="E71" s="240">
        <v>1354.91</v>
      </c>
      <c r="F71" s="151"/>
      <c r="G71" s="151"/>
      <c r="H71" s="44"/>
      <c r="I71" s="44"/>
      <c r="J71" s="44"/>
      <c r="K71" s="44"/>
    </row>
    <row r="72" spans="1:11" ht="15" customHeight="1">
      <c r="B72" s="200" t="s">
        <v>85</v>
      </c>
      <c r="C72" s="201"/>
      <c r="D72" s="199">
        <v>58122.049999999988</v>
      </c>
      <c r="E72" s="199">
        <v>5640.99</v>
      </c>
      <c r="F72" s="166"/>
      <c r="G72" s="166"/>
      <c r="H72" s="44"/>
      <c r="I72" s="44"/>
      <c r="J72" s="44"/>
      <c r="K72" s="44"/>
    </row>
    <row r="73" spans="1:11">
      <c r="B73" s="155"/>
      <c r="C73" s="151"/>
      <c r="D73" s="156"/>
      <c r="E73" s="151"/>
      <c r="F73" s="151"/>
      <c r="G73" s="151"/>
      <c r="H73" s="44"/>
      <c r="I73" s="44"/>
      <c r="J73" s="44"/>
      <c r="K73" s="44"/>
    </row>
    <row r="76" spans="1:11" s="86" customFormat="1" ht="13.2">
      <c r="A76" s="43"/>
      <c r="B76" s="86" t="s">
        <v>172</v>
      </c>
      <c r="J76" s="162"/>
    </row>
    <row r="84" spans="2:5" s="43" customFormat="1" ht="15" customHeight="1">
      <c r="B84" s="84" t="s">
        <v>82</v>
      </c>
      <c r="C84" s="34"/>
      <c r="D84" s="294" t="s">
        <v>254</v>
      </c>
      <c r="E84" s="294"/>
    </row>
    <row r="85" spans="2:5" s="43" customFormat="1" ht="15" customHeight="1">
      <c r="B85" s="275" t="s">
        <v>83</v>
      </c>
      <c r="C85" s="34"/>
      <c r="D85" s="295" t="s">
        <v>68</v>
      </c>
      <c r="E85" s="295"/>
    </row>
    <row r="86" spans="2:5" s="43" customFormat="1" ht="15" customHeight="1">
      <c r="B86" s="275"/>
      <c r="C86" s="34"/>
      <c r="D86" s="275"/>
      <c r="E86" s="275"/>
    </row>
    <row r="87" spans="2:5" s="43" customFormat="1" ht="15" customHeight="1">
      <c r="B87" s="275"/>
      <c r="C87" s="34"/>
      <c r="D87" s="275"/>
      <c r="E87" s="275"/>
    </row>
    <row r="91" spans="2:5">
      <c r="B91" s="256" t="s">
        <v>69</v>
      </c>
      <c r="C91" s="258"/>
      <c r="D91" s="288" t="s">
        <v>70</v>
      </c>
      <c r="E91" s="288"/>
    </row>
    <row r="92" spans="2:5">
      <c r="B92" s="260" t="s">
        <v>71</v>
      </c>
      <c r="C92" s="258"/>
      <c r="D92" s="289" t="s">
        <v>72</v>
      </c>
      <c r="E92" s="289"/>
    </row>
  </sheetData>
  <mergeCells count="27">
    <mergeCell ref="D92:E92"/>
    <mergeCell ref="B64:C64"/>
    <mergeCell ref="B69:C69"/>
    <mergeCell ref="B63:C63"/>
    <mergeCell ref="B65:C65"/>
    <mergeCell ref="B66:C66"/>
    <mergeCell ref="B67:C67"/>
    <mergeCell ref="B28:C28"/>
    <mergeCell ref="B29:C29"/>
    <mergeCell ref="B37:C37"/>
    <mergeCell ref="B68:C68"/>
    <mergeCell ref="D91:E91"/>
    <mergeCell ref="B54:C54"/>
    <mergeCell ref="B47:C47"/>
    <mergeCell ref="B38:C38"/>
    <mergeCell ref="B71:C71"/>
    <mergeCell ref="B70:C70"/>
    <mergeCell ref="D84:E84"/>
    <mergeCell ref="D85:E85"/>
    <mergeCell ref="B45:C45"/>
    <mergeCell ref="B46:C46"/>
    <mergeCell ref="B7:E7"/>
    <mergeCell ref="B6:E6"/>
    <mergeCell ref="B20:C20"/>
    <mergeCell ref="B21:C21"/>
    <mergeCell ref="B12:C12"/>
    <mergeCell ref="B13:C13"/>
  </mergeCells>
  <hyperlinks>
    <hyperlink ref="F5" location="INDICE!A1" display="Índice" xr:uid="{E9062193-8829-4E90-B043-1F256421DFFD}"/>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66A50-E8A6-40F2-9849-41F403539D85}">
  <sheetPr codeName="Hoja13">
    <tabColor theme="2" tint="-0.499984740745262"/>
  </sheetPr>
  <dimension ref="A1:L40"/>
  <sheetViews>
    <sheetView showGridLines="0" zoomScale="85" zoomScaleNormal="85" workbookViewId="0">
      <pane ySplit="7" topLeftCell="A8" activePane="bottomLeft" state="frozen"/>
      <selection pane="bottomLeft" activeCell="B37" sqref="B37:G40"/>
    </sheetView>
  </sheetViews>
  <sheetFormatPr baseColWidth="10" defaultColWidth="8.88671875" defaultRowHeight="13.8"/>
  <cols>
    <col min="1" max="1" width="3.5546875" style="43" customWidth="1"/>
    <col min="2" max="2" width="46.44140625" style="34" customWidth="1"/>
    <col min="3" max="3" width="20.6640625" style="34" customWidth="1"/>
    <col min="4" max="4" width="24.44140625" style="41" customWidth="1"/>
    <col min="5" max="5" width="23.5546875" style="34" customWidth="1"/>
    <col min="6" max="7" width="17.109375" style="34" customWidth="1"/>
    <col min="8" max="16384" width="8.88671875" style="34"/>
  </cols>
  <sheetData>
    <row r="1" spans="1:12" s="32" customFormat="1" ht="12" customHeight="1">
      <c r="A1" s="49"/>
      <c r="D1" s="39"/>
    </row>
    <row r="2" spans="1:12" s="32" customFormat="1" ht="12" customHeight="1">
      <c r="A2" s="98"/>
      <c r="D2" s="39"/>
    </row>
    <row r="3" spans="1:12" s="32" customFormat="1" ht="12" customHeight="1">
      <c r="A3" s="98"/>
      <c r="D3" s="39"/>
    </row>
    <row r="4" spans="1:12" s="33" customFormat="1" ht="12" customHeight="1" thickBot="1">
      <c r="A4" s="100"/>
      <c r="D4" s="40"/>
    </row>
    <row r="5" spans="1:12" s="44" customFormat="1" ht="12.75" customHeight="1" thickTop="1">
      <c r="A5" s="43"/>
      <c r="B5" s="53"/>
      <c r="C5" s="53"/>
      <c r="E5" s="54"/>
      <c r="G5" s="55" t="s">
        <v>51</v>
      </c>
    </row>
    <row r="6" spans="1:12" s="97" customFormat="1" ht="15" customHeight="1">
      <c r="B6" s="308" t="s">
        <v>50</v>
      </c>
      <c r="C6" s="308"/>
      <c r="D6" s="308"/>
      <c r="E6" s="308"/>
      <c r="F6" s="308"/>
      <c r="G6" s="308"/>
      <c r="H6" s="122"/>
      <c r="I6" s="122"/>
      <c r="J6" s="122"/>
      <c r="K6" s="122"/>
      <c r="L6" s="122"/>
    </row>
    <row r="7" spans="1:12" s="97" customFormat="1" ht="22.5" customHeight="1">
      <c r="B7" s="308" t="s">
        <v>246</v>
      </c>
      <c r="C7" s="308"/>
      <c r="D7" s="308"/>
      <c r="E7" s="308"/>
      <c r="F7" s="308"/>
      <c r="G7" s="308"/>
      <c r="H7" s="122"/>
      <c r="I7" s="122"/>
      <c r="J7" s="122"/>
      <c r="K7" s="122"/>
      <c r="L7" s="122"/>
    </row>
    <row r="8" spans="1:12" s="44" customFormat="1" ht="12.75" customHeight="1">
      <c r="A8" s="43"/>
      <c r="B8" s="53"/>
      <c r="C8" s="53"/>
      <c r="E8" s="54"/>
      <c r="K8" s="55"/>
    </row>
    <row r="9" spans="1:12">
      <c r="B9" s="150" t="s">
        <v>230</v>
      </c>
      <c r="C9" s="151"/>
      <c r="D9" s="156"/>
      <c r="E9" s="151"/>
      <c r="F9" s="151"/>
      <c r="G9" s="44"/>
      <c r="H9" s="44"/>
      <c r="I9" s="44"/>
    </row>
    <row r="10" spans="1:12" s="36" customFormat="1" ht="45" customHeight="1">
      <c r="A10" s="43"/>
      <c r="B10" s="312" t="s">
        <v>231</v>
      </c>
      <c r="C10" s="312"/>
      <c r="D10" s="312"/>
      <c r="E10" s="312"/>
      <c r="F10" s="312"/>
      <c r="G10" s="312"/>
      <c r="H10" s="102"/>
      <c r="I10" s="102"/>
    </row>
    <row r="11" spans="1:12" s="36" customFormat="1" ht="26.4" customHeight="1">
      <c r="A11" s="43"/>
      <c r="B11" s="337" t="s">
        <v>232</v>
      </c>
      <c r="C11" s="337"/>
      <c r="D11" s="337"/>
      <c r="E11" s="337"/>
      <c r="F11" s="337"/>
      <c r="G11" s="337"/>
      <c r="H11" s="102"/>
      <c r="I11" s="102"/>
    </row>
    <row r="12" spans="1:12" s="36" customFormat="1" ht="15" customHeight="1">
      <c r="A12" s="43"/>
      <c r="B12" s="88"/>
      <c r="C12" s="88"/>
      <c r="D12" s="88"/>
      <c r="E12" s="88"/>
      <c r="F12" s="88"/>
      <c r="G12" s="88"/>
      <c r="H12" s="102"/>
      <c r="I12" s="102"/>
    </row>
    <row r="13" spans="1:12">
      <c r="B13" s="150" t="s">
        <v>233</v>
      </c>
      <c r="C13" s="151"/>
      <c r="D13" s="156"/>
      <c r="E13" s="151"/>
      <c r="F13" s="151"/>
      <c r="G13" s="44"/>
      <c r="H13" s="44"/>
      <c r="I13" s="44"/>
    </row>
    <row r="14" spans="1:12">
      <c r="B14" s="155" t="s">
        <v>251</v>
      </c>
      <c r="C14" s="151"/>
      <c r="D14" s="156"/>
      <c r="E14" s="151"/>
      <c r="F14" s="151"/>
      <c r="G14" s="44"/>
      <c r="H14" s="44"/>
      <c r="I14" s="44"/>
    </row>
    <row r="15" spans="1:12">
      <c r="B15" s="155"/>
      <c r="C15" s="151"/>
      <c r="D15" s="156"/>
      <c r="E15" s="151"/>
      <c r="F15" s="151"/>
      <c r="G15" s="44"/>
      <c r="H15" s="44"/>
      <c r="I15" s="44"/>
    </row>
    <row r="16" spans="1:12">
      <c r="B16" s="150" t="s">
        <v>234</v>
      </c>
      <c r="C16" s="151"/>
      <c r="D16" s="156"/>
      <c r="E16" s="151"/>
      <c r="F16" s="151"/>
      <c r="G16" s="44"/>
      <c r="H16" s="44"/>
      <c r="I16" s="44"/>
    </row>
    <row r="17" spans="1:9">
      <c r="B17" s="155" t="s">
        <v>252</v>
      </c>
      <c r="C17" s="151"/>
      <c r="D17" s="156"/>
      <c r="E17" s="151"/>
      <c r="F17" s="151"/>
      <c r="G17" s="44"/>
      <c r="H17" s="44"/>
      <c r="I17" s="44"/>
    </row>
    <row r="18" spans="1:9">
      <c r="B18" s="155"/>
      <c r="C18" s="151"/>
      <c r="D18" s="156"/>
      <c r="E18" s="151"/>
      <c r="F18" s="151"/>
      <c r="G18" s="44"/>
      <c r="H18" s="44"/>
      <c r="I18" s="44"/>
    </row>
    <row r="19" spans="1:9">
      <c r="B19" s="150" t="s">
        <v>235</v>
      </c>
      <c r="C19" s="151"/>
      <c r="D19" s="156"/>
      <c r="E19" s="151"/>
      <c r="F19" s="151"/>
      <c r="G19" s="44"/>
      <c r="H19" s="44"/>
      <c r="I19" s="44"/>
    </row>
    <row r="20" spans="1:9" s="36" customFormat="1" ht="27" customHeight="1">
      <c r="A20" s="43"/>
      <c r="B20" s="337" t="s">
        <v>253</v>
      </c>
      <c r="C20" s="337"/>
      <c r="D20" s="337"/>
      <c r="E20" s="337"/>
      <c r="F20" s="337"/>
      <c r="G20" s="337"/>
      <c r="H20" s="102"/>
      <c r="I20" s="102"/>
    </row>
    <row r="21" spans="1:9">
      <c r="B21" s="155"/>
      <c r="C21" s="151"/>
      <c r="D21" s="156"/>
      <c r="E21" s="151"/>
      <c r="F21" s="151"/>
      <c r="G21" s="44"/>
      <c r="H21" s="44"/>
      <c r="I21" s="44"/>
    </row>
    <row r="22" spans="1:9">
      <c r="B22" s="155" t="s">
        <v>65</v>
      </c>
      <c r="C22" s="151"/>
      <c r="D22" s="156"/>
      <c r="E22" s="151"/>
      <c r="F22" s="151"/>
      <c r="G22" s="44"/>
      <c r="H22" s="44"/>
      <c r="I22" s="44"/>
    </row>
    <row r="23" spans="1:9">
      <c r="B23" s="155"/>
      <c r="C23" s="151"/>
      <c r="D23" s="156"/>
      <c r="E23" s="151"/>
      <c r="F23" s="151"/>
      <c r="G23" s="44"/>
      <c r="H23" s="44"/>
      <c r="I23" s="44"/>
    </row>
    <row r="24" spans="1:9">
      <c r="B24" s="155"/>
      <c r="C24" s="151"/>
      <c r="D24" s="156"/>
      <c r="E24" s="151"/>
      <c r="F24" s="151"/>
      <c r="G24" s="44"/>
      <c r="H24" s="44"/>
      <c r="I24" s="44"/>
    </row>
    <row r="25" spans="1:9">
      <c r="B25" s="38"/>
      <c r="C25" s="35"/>
      <c r="E25" s="35"/>
      <c r="F25" s="35"/>
    </row>
    <row r="29" spans="1:9" s="43" customFormat="1" ht="15" customHeight="1">
      <c r="B29" s="84" t="s">
        <v>82</v>
      </c>
      <c r="D29" s="41"/>
      <c r="E29" s="34"/>
      <c r="F29" s="85" t="s">
        <v>254</v>
      </c>
    </row>
    <row r="30" spans="1:9" s="43" customFormat="1" ht="15" customHeight="1">
      <c r="B30" s="87" t="s">
        <v>83</v>
      </c>
      <c r="D30" s="41"/>
      <c r="E30" s="34"/>
      <c r="F30" s="87" t="s">
        <v>68</v>
      </c>
    </row>
    <row r="37" spans="2:7">
      <c r="B37" s="256" t="s">
        <v>69</v>
      </c>
      <c r="C37" s="257"/>
      <c r="D37" s="258"/>
      <c r="E37" s="257"/>
      <c r="F37" s="259" t="s">
        <v>70</v>
      </c>
      <c r="G37" s="257"/>
    </row>
    <row r="38" spans="2:7">
      <c r="B38" s="260" t="s">
        <v>71</v>
      </c>
      <c r="C38" s="257"/>
      <c r="D38" s="258"/>
      <c r="E38" s="257"/>
      <c r="F38" s="261" t="s">
        <v>72</v>
      </c>
      <c r="G38" s="257"/>
    </row>
    <row r="39" spans="2:7">
      <c r="B39" s="257"/>
      <c r="C39" s="257"/>
      <c r="D39" s="257"/>
      <c r="E39" s="262"/>
      <c r="F39" s="257"/>
      <c r="G39" s="257"/>
    </row>
    <row r="40" spans="2:7">
      <c r="B40" s="257"/>
      <c r="C40" s="257"/>
      <c r="D40" s="262"/>
      <c r="E40" s="257"/>
      <c r="F40" s="257"/>
      <c r="G40" s="257"/>
    </row>
  </sheetData>
  <mergeCells count="5">
    <mergeCell ref="B7:G7"/>
    <mergeCell ref="B6:G6"/>
    <mergeCell ref="B10:G10"/>
    <mergeCell ref="B11:G11"/>
    <mergeCell ref="B20:G20"/>
  </mergeCells>
  <hyperlinks>
    <hyperlink ref="G5" location="INDICE!A1" display="Índice" xr:uid="{961A920A-14FE-4CDC-B3A5-1CB11FE3AF8D}"/>
  </hyperlink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96TV2bCjKYEMfeuVJBO/ssqacvvoWxpEReipBx/s4YE=</DigestValue>
    </Reference>
    <Reference Type="http://www.w3.org/2000/09/xmldsig#Object" URI="#idOfficeObject">
      <DigestMethod Algorithm="http://www.w3.org/2001/04/xmlenc#sha256"/>
      <DigestValue>EhtKXzfkGp1pH5qZS0rE2wTiNqvvHW5cy1AkRpxGYHQ=</DigestValue>
    </Reference>
    <Reference Type="http://uri.etsi.org/01903#SignedProperties" URI="#idSignedProperties">
      <Transforms>
        <Transform Algorithm="http://www.w3.org/TR/2001/REC-xml-c14n-20010315"/>
      </Transforms>
      <DigestMethod Algorithm="http://www.w3.org/2001/04/xmlenc#sha256"/>
      <DigestValue>x6LAxZ9lgJ0eoeuhpKo45qoA25kc18Wo/Xh5ipXpbdk=</DigestValue>
    </Reference>
    <Reference Type="http://www.w3.org/2000/09/xmldsig#Object" URI="#idValidSigLnImg">
      <DigestMethod Algorithm="http://www.w3.org/2001/04/xmlenc#sha256"/>
      <DigestValue>68J6RxdupeRkN+2i4cvbE3GEHJ8fTX0B/KIzcva8aNs=</DigestValue>
    </Reference>
    <Reference Type="http://www.w3.org/2000/09/xmldsig#Object" URI="#idInvalidSigLnImg">
      <DigestMethod Algorithm="http://www.w3.org/2001/04/xmlenc#sha256"/>
      <DigestValue>AiFKNbdpG4LK/oOJNUt2tCEMXJMarYe2HVNSHjJr1R0=</DigestValue>
    </Reference>
  </SignedInfo>
  <SignatureValue>ptKn20/Y/sQkrzaRZfl5s+0j7WvCCfgZNNj30XxFHzZ7hgO2brUu1+4Z4bsza9owwqQaTSmdNZ5H
QwrcS+gevM/OeiLceW+DJjhA19VugCsjQ4tYOKRXG+fxwnN4m/5ISHu0Yb4obZTojVwCE53fWYH2
ACSAO9m+RjdhirHsaIs+EWxxeHS+o5kbYvDV0XHdf+cSv1iAblKGjXWxD4G/fElrO0xYvuTF3AmZ
B7qtvTKKiA4Jv3lIa50qn9Mie0lr8CeErGpVdNb2BwYCzBET8uzcP7gu9vo4JWgvRg7+h1vFON+j
vAyweOas2M64FKZoTmDKNsdZZmXWlbA6kUd9bA==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HnRdGbbOcyOC+pKmeDJ5AUfJUL87OseJAjjr1aIzx+A=</DigestValue>
      </Reference>
      <Reference URI="/xl/calcChain.xml?ContentType=application/vnd.openxmlformats-officedocument.spreadsheetml.calcChain+xml">
        <DigestMethod Algorithm="http://www.w3.org/2001/04/xmlenc#sha256"/>
        <DigestValue>t+ZYGVqvlKfa7vxiLQbnWhJMOwhdSp/FUONHS54vJMM=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tYOasm4MPKTNUCrvYUoFVdVd7jRPEeqyXkvtjVhO+N0=</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01PmjJ0gejwvNmmyS3NUn4lW43inWJxGjB/RoBzx/MA=</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x4kqEtp0FA2VA1GKgF8Q4XNzIbaQW1GRLxwMnK8z+rk=</DigestValue>
      </Reference>
      <Reference URI="/xl/drawings/drawing8.xml?ContentType=application/vnd.openxmlformats-officedocument.drawing+xml">
        <DigestMethod Algorithm="http://www.w3.org/2001/04/xmlenc#sha256"/>
        <DigestValue>5TOYTU+yiHyrbodgwVUTEwDiw7zgYBkaBZQT1KIAG2s=</DigestValue>
      </Reference>
      <Reference URI="/xl/drawings/drawing9.xml?ContentType=application/vnd.openxmlformats-officedocument.drawing+xml">
        <DigestMethod Algorithm="http://www.w3.org/2001/04/xmlenc#sha256"/>
        <DigestValue>PgFl4ov5K36PYEdfT4RgzOk7+D7SJzBMjLAggHjoQt0=</DigestValue>
      </Reference>
      <Reference URI="/xl/drawings/vmlDrawing1.vml?ContentType=application/vnd.openxmlformats-officedocument.vmlDrawing">
        <DigestMethod Algorithm="http://www.w3.org/2001/04/xmlenc#sha256"/>
        <DigestValue>cTmhKCK+Pk1YZEp9W+8NG6qQsWnTvSnAAbw+6EVDrgo=</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RHciv7OA0p7/zVvHFqecG8qiStnq7V+TuLPuhi4UIqs=</DigestValue>
      </Reference>
      <Reference URI="/xl/media/image3.emf?ContentType=image/x-emf">
        <DigestMethod Algorithm="http://www.w3.org/2001/04/xmlenc#sha256"/>
        <DigestValue>9OAHGmkhVHzdAOlTCgMhXjbqzB4SdieyWqbUPWjffyc=</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N4N6a/9CqsjALeUIBsNVFZg0AuQdesI56LwG6WiwKuE=</DigestValue>
      </Reference>
      <Reference URI="/xl/styles.xml?ContentType=application/vnd.openxmlformats-officedocument.spreadsheetml.styles+xml">
        <DigestMethod Algorithm="http://www.w3.org/2001/04/xmlenc#sha256"/>
        <DigestValue>bp0b6euRvcSfTNIpBZVIm2TrfYAunDCC8A9fqZx9I1M=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SPwvWMgHoPRnbebs+px2TC8Q9ye8YrPRP9rePxlRVY8=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l/ieBWoDDG6QCb7Pcqzn/wZI7sVkhIjbAvj2oktKErY=</DigestValue>
      </Reference>
      <Reference URI="/xl/worksheets/sheet10.xml?ContentType=application/vnd.openxmlformats-officedocument.spreadsheetml.worksheet+xml">
        <DigestMethod Algorithm="http://www.w3.org/2001/04/xmlenc#sha256"/>
        <DigestValue>gA7j8z0AfFm65v7EX5gpJ556TFLCWLgXBT9bq3c//ZE=</DigestValue>
      </Reference>
      <Reference URI="/xl/worksheets/sheet2.xml?ContentType=application/vnd.openxmlformats-officedocument.spreadsheetml.worksheet+xml">
        <DigestMethod Algorithm="http://www.w3.org/2001/04/xmlenc#sha256"/>
        <DigestValue>rYdUZq7sup4a5EB/nm3xDZg9JZgFx/iP/gTDGMoM/RQ=</DigestValue>
      </Reference>
      <Reference URI="/xl/worksheets/sheet3.xml?ContentType=application/vnd.openxmlformats-officedocument.spreadsheetml.worksheet+xml">
        <DigestMethod Algorithm="http://www.w3.org/2001/04/xmlenc#sha256"/>
        <DigestValue>L56agI0BC5s/UAelQYIGiUswZis6IS9993VmT9Jo+V4=</DigestValue>
      </Reference>
      <Reference URI="/xl/worksheets/sheet4.xml?ContentType=application/vnd.openxmlformats-officedocument.spreadsheetml.worksheet+xml">
        <DigestMethod Algorithm="http://www.w3.org/2001/04/xmlenc#sha256"/>
        <DigestValue>Ghl4AQJSMb2Qwsasht6Tnwnj2jCyUWG9Ie2Yn6jAGEw=</DigestValue>
      </Reference>
      <Reference URI="/xl/worksheets/sheet5.xml?ContentType=application/vnd.openxmlformats-officedocument.spreadsheetml.worksheet+xml">
        <DigestMethod Algorithm="http://www.w3.org/2001/04/xmlenc#sha256"/>
        <DigestValue>wbtUlhh8jRlUPhylfkr8RhlrsChgPj3+/Asr3lgx1sE=</DigestValue>
      </Reference>
      <Reference URI="/xl/worksheets/sheet6.xml?ContentType=application/vnd.openxmlformats-officedocument.spreadsheetml.worksheet+xml">
        <DigestMethod Algorithm="http://www.w3.org/2001/04/xmlenc#sha256"/>
        <DigestValue>HeqrotiTtA3KUrJPVkjL87D1CFaut40pZ7H31JPiCTE=</DigestValue>
      </Reference>
      <Reference URI="/xl/worksheets/sheet7.xml?ContentType=application/vnd.openxmlformats-officedocument.spreadsheetml.worksheet+xml">
        <DigestMethod Algorithm="http://www.w3.org/2001/04/xmlenc#sha256"/>
        <DigestValue>6Sc1HF4cbgqC2TM4Y88+N95QV6Xz+O1Yl/vbW8q5fV4=</DigestValue>
      </Reference>
      <Reference URI="/xl/worksheets/sheet8.xml?ContentType=application/vnd.openxmlformats-officedocument.spreadsheetml.worksheet+xml">
        <DigestMethod Algorithm="http://www.w3.org/2001/04/xmlenc#sha256"/>
        <DigestValue>5MbqRPd7cgpVNiOf0VIc9YJTNinS0BI3RvRnKrOXcgA=</DigestValue>
      </Reference>
      <Reference URI="/xl/worksheets/sheet9.xml?ContentType=application/vnd.openxmlformats-officedocument.spreadsheetml.worksheet+xml">
        <DigestMethod Algorithm="http://www.w3.org/2001/04/xmlenc#sha256"/>
        <DigestValue>eJ6vTJxXUajhkhZZrQmvL8s9JXtwUHcqCp4AoNQ9SCs=</DigestValue>
      </Reference>
    </Manifest>
    <SignatureProperties>
      <SignatureProperty Id="idSignatureTime" Target="#idPackageSignature">
        <mdssi:SignatureTime xmlns:mdssi="http://schemas.openxmlformats.org/package/2006/digital-signature">
          <mdssi:Format>YYYY-MM-DDThh:mm:ssTZD</mdssi:Format>
          <mdssi:Value>2024-05-11T00:41:25Z</mdssi:Value>
        </mdssi:SignatureTime>
      </SignatureProperty>
    </SignatureProperties>
  </Object>
  <Object Id="idOfficeObject">
    <SignatureProperties>
      <SignatureProperty Id="idOfficeV1Details" Target="#idPackageSignature">
        <SignatureInfoV1 xmlns="http://schemas.microsoft.com/office/2006/digsig">
          <SetupID>{BF5143ED-7DD5-4006-BF8E-2A50DEDA8ED8}</SetupID>
          <SignatureText>Dahiana Gómez</SignatureText>
          <SignatureImage/>
          <SignatureComments/>
          <WindowsVersion>10.0</WindowsVersion>
          <OfficeVersion>16.0.17425/26</OfficeVersion>
          <ApplicationVersion>16.0.17425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2024-05-11T00:41:25Z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w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G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10E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10E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ZhQ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ClH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2Ej2QyNBNrFHaFqaTCbXUKqL1vlJaa2OljrkjrcBgfE=</DigestValue>
    </Reference>
    <Reference Type="http://www.w3.org/2000/09/xmldsig#Object" URI="#idOfficeObject">
      <DigestMethod Algorithm="http://www.w3.org/2001/04/xmlenc#sha256"/>
      <DigestValue>wSvAMabhUg0NuK8gukWtzNEiCzKE5JBHQ5bgI18J02c=</DigestValue>
    </Reference>
    <Reference Type="http://uri.etsi.org/01903#SignedProperties" URI="#idSignedProperties">
      <Transforms>
        <Transform Algorithm="http://www.w3.org/TR/2001/REC-xml-c14n-20010315"/>
      </Transforms>
      <DigestMethod Algorithm="http://www.w3.org/2001/04/xmlenc#sha256"/>
      <DigestValue>yotrIXJl00yS4eViNbuwXS695t91jrxdhrjuqfue/h8=</DigestValue>
    </Reference>
    <Reference Type="http://www.w3.org/2000/09/xmldsig#Object" URI="#idValidSigLnImg">
      <DigestMethod Algorithm="http://www.w3.org/2001/04/xmlenc#sha256"/>
      <DigestValue>oRQMRnstUxgYsjAzm9eQubzrkmgUiNui7z21U4HpPJ4=</DigestValue>
    </Reference>
    <Reference Type="http://www.w3.org/2000/09/xmldsig#Object" URI="#idInvalidSigLnImg">
      <DigestMethod Algorithm="http://www.w3.org/2001/04/xmlenc#sha256"/>
      <DigestValue>lYUh9m1L0SgV3KxZlPiZI4XIgzwabl88HdyXakRZDDA=</DigestValue>
    </Reference>
  </SignedInfo>
  <SignatureValue>oJWvMykarJso8fv1h7gZeeRYEL3FQmYWdhg0WYWLceN4n/rU1cewy8Dcy16KyicgAiAsbaRCmjNO
g4RYMfWx17/9e9LhMVeF10EfyZ+GomjLoE5Iwm8YxcyJexEjQxkIJPGIEcjm8JzNza2QIfD51aYv
ywPPEgH8DHewe6+vamAVyRv3xsbbyM5IqjAPfJuwLD5gz2MoNlkBsR2cpYzH/k5xtrjFbiON6Q5R
YI2zJ2JHn5jWbxbJLWw4r8OB+UJX2Tiskph4oL0+BSHvVFEiHWSHEgpSflWwCApdyHKpurnq8B3O
sn4u6qMHNW/1qb68tHxU5QdxA0e++IEqEYXHZQ==</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HnRdGbbOcyOC+pKmeDJ5AUfJUL87OseJAjjr1aIzx+A=</DigestValue>
      </Reference>
      <Reference URI="/xl/calcChain.xml?ContentType=application/vnd.openxmlformats-officedocument.spreadsheetml.calcChain+xml">
        <DigestMethod Algorithm="http://www.w3.org/2001/04/xmlenc#sha256"/>
        <DigestValue>t+ZYGVqvlKfa7vxiLQbnWhJMOwhdSp/FUONHS54vJMM=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tYOasm4MPKTNUCrvYUoFVdVd7jRPEeqyXkvtjVhO+N0=</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01PmjJ0gejwvNmmyS3NUn4lW43inWJxGjB/RoBzx/MA=</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x4kqEtp0FA2VA1GKgF8Q4XNzIbaQW1GRLxwMnK8z+rk=</DigestValue>
      </Reference>
      <Reference URI="/xl/drawings/drawing8.xml?ContentType=application/vnd.openxmlformats-officedocument.drawing+xml">
        <DigestMethod Algorithm="http://www.w3.org/2001/04/xmlenc#sha256"/>
        <DigestValue>5TOYTU+yiHyrbodgwVUTEwDiw7zgYBkaBZQT1KIAG2s=</DigestValue>
      </Reference>
      <Reference URI="/xl/drawings/drawing9.xml?ContentType=application/vnd.openxmlformats-officedocument.drawing+xml">
        <DigestMethod Algorithm="http://www.w3.org/2001/04/xmlenc#sha256"/>
        <DigestValue>PgFl4ov5K36PYEdfT4RgzOk7+D7SJzBMjLAggHjoQt0=</DigestValue>
      </Reference>
      <Reference URI="/xl/drawings/vmlDrawing1.vml?ContentType=application/vnd.openxmlformats-officedocument.vmlDrawing">
        <DigestMethod Algorithm="http://www.w3.org/2001/04/xmlenc#sha256"/>
        <DigestValue>cTmhKCK+Pk1YZEp9W+8NG6qQsWnTvSnAAbw+6EVDrgo=</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RHciv7OA0p7/zVvHFqecG8qiStnq7V+TuLPuhi4UIqs=</DigestValue>
      </Reference>
      <Reference URI="/xl/media/image3.emf?ContentType=image/x-emf">
        <DigestMethod Algorithm="http://www.w3.org/2001/04/xmlenc#sha256"/>
        <DigestValue>9OAHGmkhVHzdAOlTCgMhXjbqzB4SdieyWqbUPWjffyc=</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N4N6a/9CqsjALeUIBsNVFZg0AuQdesI56LwG6WiwKuE=</DigestValue>
      </Reference>
      <Reference URI="/xl/styles.xml?ContentType=application/vnd.openxmlformats-officedocument.spreadsheetml.styles+xml">
        <DigestMethod Algorithm="http://www.w3.org/2001/04/xmlenc#sha256"/>
        <DigestValue>bp0b6euRvcSfTNIpBZVIm2TrfYAunDCC8A9fqZx9I1M=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SPwvWMgHoPRnbebs+px2TC8Q9ye8YrPRP9rePxlRVY8=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l/ieBWoDDG6QCb7Pcqzn/wZI7sVkhIjbAvj2oktKErY=</DigestValue>
      </Reference>
      <Reference URI="/xl/worksheets/sheet10.xml?ContentType=application/vnd.openxmlformats-officedocument.spreadsheetml.worksheet+xml">
        <DigestMethod Algorithm="http://www.w3.org/2001/04/xmlenc#sha256"/>
        <DigestValue>gA7j8z0AfFm65v7EX5gpJ556TFLCWLgXBT9bq3c//ZE=</DigestValue>
      </Reference>
      <Reference URI="/xl/worksheets/sheet2.xml?ContentType=application/vnd.openxmlformats-officedocument.spreadsheetml.worksheet+xml">
        <DigestMethod Algorithm="http://www.w3.org/2001/04/xmlenc#sha256"/>
        <DigestValue>rYdUZq7sup4a5EB/nm3xDZg9JZgFx/iP/gTDGMoM/RQ=</DigestValue>
      </Reference>
      <Reference URI="/xl/worksheets/sheet3.xml?ContentType=application/vnd.openxmlformats-officedocument.spreadsheetml.worksheet+xml">
        <DigestMethod Algorithm="http://www.w3.org/2001/04/xmlenc#sha256"/>
        <DigestValue>L56agI0BC5s/UAelQYIGiUswZis6IS9993VmT9Jo+V4=</DigestValue>
      </Reference>
      <Reference URI="/xl/worksheets/sheet4.xml?ContentType=application/vnd.openxmlformats-officedocument.spreadsheetml.worksheet+xml">
        <DigestMethod Algorithm="http://www.w3.org/2001/04/xmlenc#sha256"/>
        <DigestValue>Ghl4AQJSMb2Qwsasht6Tnwnj2jCyUWG9Ie2Yn6jAGEw=</DigestValue>
      </Reference>
      <Reference URI="/xl/worksheets/sheet5.xml?ContentType=application/vnd.openxmlformats-officedocument.spreadsheetml.worksheet+xml">
        <DigestMethod Algorithm="http://www.w3.org/2001/04/xmlenc#sha256"/>
        <DigestValue>wbtUlhh8jRlUPhylfkr8RhlrsChgPj3+/Asr3lgx1sE=</DigestValue>
      </Reference>
      <Reference URI="/xl/worksheets/sheet6.xml?ContentType=application/vnd.openxmlformats-officedocument.spreadsheetml.worksheet+xml">
        <DigestMethod Algorithm="http://www.w3.org/2001/04/xmlenc#sha256"/>
        <DigestValue>HeqrotiTtA3KUrJPVkjL87D1CFaut40pZ7H31JPiCTE=</DigestValue>
      </Reference>
      <Reference URI="/xl/worksheets/sheet7.xml?ContentType=application/vnd.openxmlformats-officedocument.spreadsheetml.worksheet+xml">
        <DigestMethod Algorithm="http://www.w3.org/2001/04/xmlenc#sha256"/>
        <DigestValue>6Sc1HF4cbgqC2TM4Y88+N95QV6Xz+O1Yl/vbW8q5fV4=</DigestValue>
      </Reference>
      <Reference URI="/xl/worksheets/sheet8.xml?ContentType=application/vnd.openxmlformats-officedocument.spreadsheetml.worksheet+xml">
        <DigestMethod Algorithm="http://www.w3.org/2001/04/xmlenc#sha256"/>
        <DigestValue>5MbqRPd7cgpVNiOf0VIc9YJTNinS0BI3RvRnKrOXcgA=</DigestValue>
      </Reference>
      <Reference URI="/xl/worksheets/sheet9.xml?ContentType=application/vnd.openxmlformats-officedocument.spreadsheetml.worksheet+xml">
        <DigestMethod Algorithm="http://www.w3.org/2001/04/xmlenc#sha256"/>
        <DigestValue>eJ6vTJxXUajhkhZZrQmvL8s9JXtwUHcqCp4AoNQ9SCs=</DigestValue>
      </Reference>
    </Manifest>
    <SignatureProperties>
      <SignatureProperty Id="idSignatureTime" Target="#idPackageSignature">
        <mdssi:SignatureTime xmlns:mdssi="http://schemas.openxmlformats.org/package/2006/digital-signature">
          <mdssi:Format>YYYY-MM-DDThh:mm:ssTZD</mdssi:Format>
          <mdssi:Value>2024-05-11T03:18:07Z</mdssi:Value>
        </mdssi:SignatureTime>
      </SignatureProperty>
    </SignatureProperties>
  </Object>
  <Object Id="idOfficeObject">
    <SignatureProperties>
      <SignatureProperty Id="idOfficeV1Details" Target="#idPackageSignature">
        <SignatureInfoV1 xmlns="http://schemas.microsoft.com/office/2006/digsig">
          <SetupID>{CC488243-6A43-40E2-B2B1-F500C29EC937}</SetupID>
          <SignatureText>Juan Manuel Fernandez</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2024-05-11T03:18:07Z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r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NJ4/H8AAACg0nj8fwAAEwAAAAAAAAAAAKrN/H8AANXFDHj8fwAAMBaqzfx/AAATAAAAAAAAAAgXAAAAAAAAQAAAwPx/AAAAAKrN/H8AAKfIDHj8fwAABAAAAAAAAAAwFqrN/H8AADCwtrMbAAAAEwAAAAAAAABIAAAAAAAAAOS2s3j8fwAAkKPSePx/AABAu7N4/H8AAAEAAAAAAAAA0OCzePx/AAAAAKrN/H8AAAAAAAAAAAAAAAAAAAAAAAAAAAAAAAAAAFAvmS3hAQAA2+B9y/x/AAAQsbazGwAAAKmxtrMbAAAAAAAAAAAAAABIsrazZHYACAAAAAAlAAAADAAAAAEAAAAYAAAADAAAAAAAAAASAAAADAAAAAEAAAAeAAAAGAAAAMMAAAAEAAAA9wAAABEAAAAlAAAADAAAAAEAAABUAAAAhAAAAMQAAAAEAAAA9QAAABAAAAABAAAA0XbJQVUVykHEAAAABAAAAAkAAABMAAAAAAAAAAAAAAAAAAAA//////////9gAAAAMQAw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PXXHuEBAAAAAAAAAAAAAAEAAADhAQAAiD6hy/x/AAAAAAAAAAAAAJA/qs38fwAACQAAAAEAAAAJAAAAAAAAAAAAAAAAAAAAAAAAAAAAAABTcEl6A2wAAMAS+B7hAQAAsLW2sxsAAAAgO2jH4QEAAFAvmS3hAQAAEAUAgAAAAAAAAAAAAAAAAAcAAAAAAAAAAAAAAAAAAACMtbazGwAAAMm1trMbAAAAcc15y/x/AAD//////////w7YO40AAAAA/////////////////////1AvmS3hAQAA2+B9y/x/AAAwtbazGwAAAMm1trMbAAAAIDtox+EBAABQtr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Nce4QEAAOkStbMbAAAAAwAAAAAAAACIPqHL/H8AAAAAAAAAAAAAAQAAAPx/AAAoAAAAAAAAAAAAAAD8fwAAAAAAAAAAAAAAAAAAAAAAAPPTSnoDbAAAAM2TVuEBAAAAzZNW4QEAAOD///8AAAAAUC+ZLeEBAACQAQAAAAAAAAAAAAAAAAAABgAAAAAAAAAAAAAAAAAAACwUtbMbAAAAaRS1sxsAAABxzXnL/H8AAGAAnHf8fwAAIJuTVgAAAAAgm5NW4QEAAJETtbMbAAAAUC+ZLeEBAADb4H3L/H8AANATtbMbAAAAaRS1sxsAAABQHwPK4QEAAAgVtbN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FAUtbMbAAAA+ur7dvx/AAAAAAAAGwAAAIg+ocv8fwAAAAAAAAAAAAANAAAAAAAAAAEAAADhAQAAAQAAAAAAAAAAAAAAAAAAAAAAAAAAAAAAA9BKegNsAACtr+Z2/H8AAAAAgD/8fwAA8P///wAAAABQL5kt4QEAAJABAAAAAAAAAAAAAAAAAAAJAAAAAAAAAAAAAAAAAAAAvBW1sxsAAAD5FbWzGwAAAHHNecv8fwAA4G9oV+EBAADwFLWzAAAAAAUAAAAAAAAAAAAAAAAAAABQL5kt4QEAANvgfcv8fwAAYBW1sxsAAAD5FbWzGwAAABAQI1fhAQAAmBa1s2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AvGQAAogwAACBFTUYAAAEAH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NJ4/H8AAACg0nj8fwAAEwAAAAAAAAAAAKrN/H8AANXFDHj8fwAAMBaqzfx/AAATAAAAAAAAAAgXAAAAAAAAQAAAwPx/AAAAAKrN/H8AAKfIDHj8fwAABAAAAAAAAAAwFqrN/H8AADCwtrMbAAAAEwAAAAAAAABIAAAAAAAAAOS2s3j8fwAAkKPSePx/AABAu7N4/H8AAAEAAAAAAAAA0OCzePx/AAAAAKrN/H8AAAAAAAAAAAAAAAAAAAAAAAAAAAAAAAAAAFAvmS3hAQAA2+B9y/x/AAAQsbazGwAAAKmxtrMbAAAAAAAAAAAAAABIsraz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EPXXHuEBAAAAAAAAAAAAAAEAAADhAQAAiD6hy/x/AAAAAAAAAAAAAJA/qs38fwAACQAAAAEAAAAJAAAAAAAAAAAAAAAAAAAAAAAAAAAAAABTcEl6A2wAAMAS+B7hAQAAsLW2sxsAAAAgO2jH4QEAAFAvmS3hAQAAEAUAgAAAAAAAAAAAAAAAAAcAAAAAAAAAAAAAAAAAAACMtbazGwAAAMm1trMbAAAAcc15y/x/AAD//////////w7YO40AAAAA/////////////////////1AvmS3hAQAA2+B9y/x/AAAwtbazGwAAAMm1trMbAAAAIDtox+EBAABQtr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Nce4QEAAOkStbMbAAAAAwAAAAAAAACIPqHL/H8AAAAAAAAAAAAAAQAAAPx/AAAoAAAAAAAAAAAAAAD8fwAAAAAAAAAAAAAAAAAAAAAAAPPTSnoDbAAAAM2TVuEBAAAAzZNW4QEAAOD///8AAAAAUC+ZLeEBAACQAQAAAAAAAAAAAAAAAAAABgAAAAAAAAAAAAAAAAAAACwUtbMbAAAAaRS1sxsAAABxzXnL/H8AAGAAnHf8fwAAIJuTVgAAAAAgm5NW4QEAAJETtbMbAAAAUC+ZLeEBAADb4H3L/H8AANATtbMbAAAAaRS1sxsAAABQHwPK4QEAAAgVtbN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FAUtbMbAAAA+ur7dvx/AAAAAAAAGwAAAIg+ocv8fwAAAAAAAAAAAAANAAAAAAAAAAEAAADhAQAAAQAAAAAAAAAAAAAAAAAAAAAAAAAAAAAAA9BKegNsAACtr+Z2/H8AAAAAgD/8fwAA8P///wAAAABQL5kt4QEAAJABAAAAAAAAAAAAAAAAAAAJAAAAAAAAAAAAAAAAAAAAvBW1sxsAAAD5FbWzGwAAAHHNecv8fwAA4G9oV+EBAADwFLWzAAAAAAUAAAAAAAAAAAAAAAAAAABQL5kt4QEAANvgfcv8fwAAYBW1sxsAAAD5FbWzGwAAABAQI1fhAQAAmBa1s2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672f299-6717-46c3-93bd-cd428cb9f535" xsi:nil="true"/>
  </documentManagement>
</p:properties>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89CEE0ED2C397D4E8EC0FC696F1668C1" ma:contentTypeVersion="15" ma:contentTypeDescription="Create a new document." ma:contentTypeScope="" ma:versionID="6b5ed8482d0a7cb5950999bc6036bceb">
  <xsd:schema xmlns:xsd="http://www.w3.org/2001/XMLSchema" xmlns:xs="http://www.w3.org/2001/XMLSchema" xmlns:p="http://schemas.microsoft.com/office/2006/metadata/properties" xmlns:ns3="0672f299-6717-46c3-93bd-cd428cb9f535" xmlns:ns4="1ac0e089-1887-4275-ae67-7554e539659b" targetNamespace="http://schemas.microsoft.com/office/2006/metadata/properties" ma:root="true" ma:fieldsID="5af096c8655ece913dd07270fdc4eb4e" ns3:_="" ns4:_="">
    <xsd:import namespace="0672f299-6717-46c3-93bd-cd428cb9f535"/>
    <xsd:import namespace="1ac0e089-1887-4275-ae67-7554e539659b"/>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SystemTags"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72f299-6717-46c3-93bd-cd428cb9f535"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ac0e089-1887-4275-ae67-7554e539659b"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C96936-0B96-4FA1-A43D-8F8E05DC7F58}">
  <ds:schemaRefs>
    <ds:schemaRef ds:uri="http://purl.org/dc/elements/1.1/"/>
    <ds:schemaRef ds:uri="0672f299-6717-46c3-93bd-cd428cb9f535"/>
    <ds:schemaRef ds:uri="http://schemas.microsoft.com/office/2006/documentManagement/types"/>
    <ds:schemaRef ds:uri="1ac0e089-1887-4275-ae67-7554e539659b"/>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5.xml><?xml version="1.0" encoding="utf-8"?>
<ds:datastoreItem xmlns:ds="http://schemas.openxmlformats.org/officeDocument/2006/customXml" ds:itemID="{F63A4081-3994-45BB-B0F4-812D545EB5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72f299-6717-46c3-93bd-cd428cb9f535"/>
    <ds:schemaRef ds:uri="1ac0e089-1887-4275-ae67-7554e5396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4.11</vt:lpstr>
      <vt:lpstr>Nota 5 a Nota 8</vt:lpstr>
      <vt:lpstr>'Nota 1 a Nota 3.7'!_Hlk131065745</vt:lpstr>
      <vt:lpstr>'Nota 4.2'!Área_de_impresión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Ronaldo Issac Aguero Lovera</cp:lastModifiedBy>
  <cp:revision/>
  <dcterms:created xsi:type="dcterms:W3CDTF">2016-08-27T16:35:25Z</dcterms:created>
  <dcterms:modified xsi:type="dcterms:W3CDTF">2024-05-11T00:12:52Z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0x01010089CEE0ED2C397D4E8EC0FC696F1668C1</vt:lpwstr>
  </property>
  <property fmtid="{D5CDD505-2E9C-101B-9397-08002B2CF9AE}" pid="10" name="MediaServiceImageTags">
    <vt:lpwstr/>
  </property>
</Properties>
</file>